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RRM_FR2\7.1.1.1\38.533 7.1.1.1 v2 TT\"/>
    </mc:Choice>
  </mc:AlternateContent>
  <xr:revisionPtr revIDLastSave="0" documentId="13_ncr:1_{B5D5CB97-888B-4EC3-BC29-11C46C92A75B}" xr6:coauthVersionLast="47" xr6:coauthVersionMax="47" xr10:uidLastSave="{00000000-0000-0000-0000-000000000000}"/>
  <bookViews>
    <workbookView xWindow="28680" yWindow="-120" windowWidth="29040" windowHeight="15720" tabRatio="809" activeTab="3" xr2:uid="{00000000-000D-0000-FFFF-FFFF00000000}"/>
  </bookViews>
  <sheets>
    <sheet name="Template" sheetId="2" r:id="rId1"/>
    <sheet name="7.1.1.1-1 PC3" sheetId="8" r:id="rId2"/>
    <sheet name="7.1.1.1-2 PC3" sheetId="13" r:id="rId3"/>
    <sheet name="7.1.1.1-1 PC1" sheetId="14" r:id="rId4"/>
    <sheet name="7.1.1.1-2 PC1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8" i="14" l="1"/>
  <c r="W140" i="15"/>
  <c r="W132" i="15"/>
  <c r="D109" i="15"/>
  <c r="D111" i="15" s="1"/>
  <c r="D109" i="14"/>
  <c r="D111" i="14" s="1"/>
  <c r="W140" i="14" l="1"/>
  <c r="W132" i="14"/>
  <c r="C23" i="14"/>
  <c r="G34" i="15"/>
  <c r="F34" i="15"/>
  <c r="E34" i="15"/>
  <c r="G34" i="14"/>
  <c r="F34" i="14"/>
  <c r="E34" i="14"/>
  <c r="K111" i="15"/>
  <c r="M107" i="15"/>
  <c r="M111" i="15" s="1"/>
  <c r="L107" i="15"/>
  <c r="L111" i="15" s="1"/>
  <c r="K107" i="15"/>
  <c r="J107" i="15"/>
  <c r="J111" i="15" s="1"/>
  <c r="I107" i="15"/>
  <c r="I111" i="15" s="1"/>
  <c r="H107" i="15"/>
  <c r="H111" i="15" s="1"/>
  <c r="G106" i="15"/>
  <c r="G111" i="15" s="1"/>
  <c r="G114" i="15" s="1"/>
  <c r="F106" i="15"/>
  <c r="F111" i="15" s="1"/>
  <c r="E106" i="15"/>
  <c r="E111" i="15" s="1"/>
  <c r="H114" i="15" s="1"/>
  <c r="K91" i="15"/>
  <c r="H91" i="15"/>
  <c r="K87" i="15"/>
  <c r="H87" i="15"/>
  <c r="K83" i="15"/>
  <c r="E83" i="15"/>
  <c r="H79" i="15"/>
  <c r="E79" i="15"/>
  <c r="K75" i="15"/>
  <c r="E75" i="15"/>
  <c r="T75" i="15" s="1"/>
  <c r="T141" i="15" s="1"/>
  <c r="K71" i="15"/>
  <c r="H71" i="15"/>
  <c r="H67" i="15"/>
  <c r="E67" i="15"/>
  <c r="K63" i="15"/>
  <c r="H63" i="15"/>
  <c r="S55" i="15"/>
  <c r="S79" i="15" s="1"/>
  <c r="R55" i="15"/>
  <c r="R87" i="15" s="1"/>
  <c r="Q55" i="15"/>
  <c r="Q79" i="15" s="1"/>
  <c r="M53" i="15"/>
  <c r="L53" i="15"/>
  <c r="J53" i="15"/>
  <c r="I53" i="15"/>
  <c r="L52" i="15"/>
  <c r="L91" i="15" s="1"/>
  <c r="I52" i="15"/>
  <c r="I79" i="15" s="1"/>
  <c r="G51" i="15"/>
  <c r="F51" i="15"/>
  <c r="F50" i="15"/>
  <c r="G50" i="15" s="1"/>
  <c r="C40" i="15"/>
  <c r="C39" i="15"/>
  <c r="N54" i="15" s="1"/>
  <c r="M33" i="15"/>
  <c r="M36" i="15" s="1"/>
  <c r="M41" i="15" s="1"/>
  <c r="L33" i="15"/>
  <c r="L36" i="15" s="1"/>
  <c r="L41" i="15" s="1"/>
  <c r="K33" i="15"/>
  <c r="K36" i="15" s="1"/>
  <c r="K41" i="15" s="1"/>
  <c r="J33" i="15"/>
  <c r="J36" i="15" s="1"/>
  <c r="I33" i="15"/>
  <c r="I36" i="15" s="1"/>
  <c r="I41" i="15" s="1"/>
  <c r="H33" i="15"/>
  <c r="H36" i="15" s="1"/>
  <c r="G33" i="15"/>
  <c r="F33" i="15"/>
  <c r="E33" i="15"/>
  <c r="C23" i="15"/>
  <c r="C108" i="15" s="1"/>
  <c r="C111" i="15" s="1"/>
  <c r="M107" i="14"/>
  <c r="M111" i="14" s="1"/>
  <c r="L107" i="14"/>
  <c r="L111" i="14" s="1"/>
  <c r="K107" i="14"/>
  <c r="K111" i="14" s="1"/>
  <c r="J107" i="14"/>
  <c r="J111" i="14" s="1"/>
  <c r="I107" i="14"/>
  <c r="I111" i="14" s="1"/>
  <c r="H107" i="14"/>
  <c r="H111" i="14" s="1"/>
  <c r="G106" i="14"/>
  <c r="G111" i="14" s="1"/>
  <c r="F106" i="14"/>
  <c r="F111" i="14" s="1"/>
  <c r="E106" i="14"/>
  <c r="E111" i="14" s="1"/>
  <c r="K91" i="14"/>
  <c r="H91" i="14"/>
  <c r="K87" i="14"/>
  <c r="H87" i="14"/>
  <c r="K83" i="14"/>
  <c r="E83" i="14"/>
  <c r="H79" i="14"/>
  <c r="E79" i="14"/>
  <c r="K75" i="14"/>
  <c r="E75" i="14"/>
  <c r="K71" i="14"/>
  <c r="H71" i="14"/>
  <c r="H67" i="14"/>
  <c r="E67" i="14"/>
  <c r="K63" i="14"/>
  <c r="H63" i="14"/>
  <c r="S55" i="14"/>
  <c r="S83" i="14" s="1"/>
  <c r="R55" i="14"/>
  <c r="R87" i="14" s="1"/>
  <c r="Q55" i="14"/>
  <c r="Q87" i="14" s="1"/>
  <c r="M53" i="14"/>
  <c r="L53" i="14"/>
  <c r="J53" i="14"/>
  <c r="I53" i="14"/>
  <c r="L52" i="14"/>
  <c r="L91" i="14" s="1"/>
  <c r="I52" i="14"/>
  <c r="I79" i="14" s="1"/>
  <c r="G51" i="14"/>
  <c r="F51" i="14"/>
  <c r="F50" i="14"/>
  <c r="F83" i="14" s="1"/>
  <c r="C40" i="14"/>
  <c r="C39" i="14"/>
  <c r="P54" i="14" s="1"/>
  <c r="M33" i="14"/>
  <c r="L33" i="14"/>
  <c r="K33" i="14"/>
  <c r="K36" i="14" s="1"/>
  <c r="J33" i="14"/>
  <c r="J36" i="14" s="1"/>
  <c r="I33" i="14"/>
  <c r="I36" i="14" s="1"/>
  <c r="H33" i="14"/>
  <c r="H36" i="14" s="1"/>
  <c r="G33" i="14"/>
  <c r="F33" i="14"/>
  <c r="E33" i="14"/>
  <c r="L120" i="15" l="1"/>
  <c r="K120" i="15"/>
  <c r="J120" i="15"/>
  <c r="H120" i="15"/>
  <c r="M120" i="15"/>
  <c r="T67" i="15"/>
  <c r="T133" i="15" s="1"/>
  <c r="F79" i="15"/>
  <c r="F67" i="15"/>
  <c r="C111" i="14"/>
  <c r="L63" i="14"/>
  <c r="L38" i="14"/>
  <c r="M38" i="14"/>
  <c r="Q91" i="14"/>
  <c r="J41" i="14"/>
  <c r="I41" i="14"/>
  <c r="I42" i="14" s="1"/>
  <c r="I43" i="14" s="1"/>
  <c r="M38" i="15"/>
  <c r="H41" i="15"/>
  <c r="H42" i="15" s="1"/>
  <c r="H43" i="15" s="1"/>
  <c r="K41" i="14"/>
  <c r="K42" i="14" s="1"/>
  <c r="K43" i="14" s="1"/>
  <c r="L114" i="14"/>
  <c r="L116" i="14" s="1"/>
  <c r="M114" i="14"/>
  <c r="M116" i="14" s="1"/>
  <c r="L83" i="14"/>
  <c r="R91" i="14"/>
  <c r="S91" i="14"/>
  <c r="I67" i="14"/>
  <c r="Q83" i="14"/>
  <c r="I71" i="14"/>
  <c r="N54" i="14"/>
  <c r="N91" i="14" s="1"/>
  <c r="L87" i="14"/>
  <c r="H41" i="14"/>
  <c r="L71" i="14"/>
  <c r="I67" i="15"/>
  <c r="L83" i="15"/>
  <c r="I71" i="15"/>
  <c r="L87" i="15"/>
  <c r="M114" i="15"/>
  <c r="M115" i="15" s="1"/>
  <c r="M137" i="15" s="1"/>
  <c r="R91" i="15"/>
  <c r="S91" i="15"/>
  <c r="L114" i="15"/>
  <c r="L116" i="15" s="1"/>
  <c r="F83" i="15"/>
  <c r="J41" i="15"/>
  <c r="M44" i="15" s="1"/>
  <c r="L71" i="15"/>
  <c r="I63" i="15"/>
  <c r="J114" i="15"/>
  <c r="F75" i="15"/>
  <c r="O54" i="15"/>
  <c r="O83" i="15" s="1"/>
  <c r="P54" i="15"/>
  <c r="P91" i="15" s="1"/>
  <c r="L63" i="15"/>
  <c r="I87" i="15"/>
  <c r="E114" i="15"/>
  <c r="K118" i="15" s="1"/>
  <c r="L75" i="15"/>
  <c r="F114" i="15"/>
  <c r="P87" i="14"/>
  <c r="P91" i="14"/>
  <c r="O54" i="14"/>
  <c r="O91" i="14" s="1"/>
  <c r="F70" i="14"/>
  <c r="F71" i="14" s="1"/>
  <c r="I87" i="14"/>
  <c r="G70" i="14"/>
  <c r="I63" i="14"/>
  <c r="L75" i="14"/>
  <c r="E70" i="14"/>
  <c r="E71" i="14" s="1"/>
  <c r="T71" i="14" s="1"/>
  <c r="T137" i="14" s="1"/>
  <c r="S87" i="14"/>
  <c r="T67" i="14"/>
  <c r="T133" i="14" s="1"/>
  <c r="G114" i="14"/>
  <c r="T75" i="14"/>
  <c r="T141" i="14" s="1"/>
  <c r="L35" i="15"/>
  <c r="K35" i="15"/>
  <c r="M35" i="14"/>
  <c r="L35" i="14"/>
  <c r="K35" i="14"/>
  <c r="K42" i="15"/>
  <c r="K43" i="15" s="1"/>
  <c r="L42" i="15"/>
  <c r="L43" i="15" s="1"/>
  <c r="I44" i="15"/>
  <c r="M42" i="15"/>
  <c r="M43" i="15" s="1"/>
  <c r="H116" i="15"/>
  <c r="L44" i="15"/>
  <c r="I42" i="15"/>
  <c r="I43" i="15" s="1"/>
  <c r="E70" i="15"/>
  <c r="E71" i="15" s="1"/>
  <c r="T71" i="15" s="1"/>
  <c r="T137" i="15" s="1"/>
  <c r="E62" i="15"/>
  <c r="E63" i="15" s="1"/>
  <c r="T63" i="15" s="1"/>
  <c r="T129" i="15" s="1"/>
  <c r="H35" i="15"/>
  <c r="G83" i="15"/>
  <c r="G75" i="15"/>
  <c r="G67" i="15"/>
  <c r="G79" i="15"/>
  <c r="N79" i="15"/>
  <c r="T79" i="15" s="1"/>
  <c r="T145" i="15" s="1"/>
  <c r="N91" i="15"/>
  <c r="N87" i="15"/>
  <c r="N83" i="15"/>
  <c r="F70" i="15"/>
  <c r="F71" i="15" s="1"/>
  <c r="F62" i="15"/>
  <c r="F63" i="15" s="1"/>
  <c r="G70" i="15"/>
  <c r="G71" i="15" s="1"/>
  <c r="G62" i="15"/>
  <c r="G63" i="15" s="1"/>
  <c r="I35" i="15"/>
  <c r="Q91" i="15"/>
  <c r="Q87" i="15"/>
  <c r="Q83" i="15"/>
  <c r="H37" i="15"/>
  <c r="J52" i="15"/>
  <c r="J37" i="15"/>
  <c r="I114" i="15"/>
  <c r="K38" i="15"/>
  <c r="M52" i="15"/>
  <c r="R83" i="15"/>
  <c r="L38" i="15"/>
  <c r="S83" i="15"/>
  <c r="K114" i="15"/>
  <c r="I91" i="15"/>
  <c r="I37" i="15"/>
  <c r="J35" i="15"/>
  <c r="R79" i="15"/>
  <c r="M35" i="15"/>
  <c r="S87" i="15"/>
  <c r="J42" i="14"/>
  <c r="J43" i="14" s="1"/>
  <c r="K114" i="14"/>
  <c r="H114" i="14"/>
  <c r="E114" i="14"/>
  <c r="P79" i="14"/>
  <c r="L36" i="14"/>
  <c r="L41" i="14" s="1"/>
  <c r="M36" i="14"/>
  <c r="M41" i="14" s="1"/>
  <c r="Q79" i="14"/>
  <c r="F114" i="14"/>
  <c r="G50" i="14"/>
  <c r="H37" i="14"/>
  <c r="I35" i="14"/>
  <c r="I37" i="14"/>
  <c r="J52" i="14"/>
  <c r="S79" i="14"/>
  <c r="P83" i="14"/>
  <c r="R79" i="14"/>
  <c r="I91" i="14"/>
  <c r="E62" i="14"/>
  <c r="E63" i="14" s="1"/>
  <c r="T63" i="14" s="1"/>
  <c r="T129" i="14" s="1"/>
  <c r="K38" i="14"/>
  <c r="M52" i="14"/>
  <c r="F62" i="14"/>
  <c r="F63" i="14" s="1"/>
  <c r="F79" i="14"/>
  <c r="R83" i="14"/>
  <c r="J114" i="14"/>
  <c r="H35" i="14"/>
  <c r="J37" i="14"/>
  <c r="I114" i="14"/>
  <c r="G62" i="14"/>
  <c r="J35" i="14"/>
  <c r="F67" i="14"/>
  <c r="F75" i="14"/>
  <c r="H44" i="15" l="1"/>
  <c r="U67" i="15"/>
  <c r="U133" i="15" s="1"/>
  <c r="U67" i="14"/>
  <c r="U133" i="14" s="1"/>
  <c r="M118" i="14"/>
  <c r="K44" i="15"/>
  <c r="L118" i="15"/>
  <c r="J44" i="15"/>
  <c r="L44" i="14"/>
  <c r="U91" i="14"/>
  <c r="U157" i="14" s="1"/>
  <c r="K44" i="14"/>
  <c r="T91" i="14"/>
  <c r="T157" i="14" s="1"/>
  <c r="H117" i="15"/>
  <c r="M116" i="15"/>
  <c r="M118" i="15"/>
  <c r="H115" i="15"/>
  <c r="H129" i="15" s="1"/>
  <c r="H130" i="15" s="1"/>
  <c r="N83" i="14"/>
  <c r="T83" i="14" s="1"/>
  <c r="T149" i="14" s="1"/>
  <c r="N87" i="14"/>
  <c r="T87" i="14" s="1"/>
  <c r="T153" i="14" s="1"/>
  <c r="N79" i="14"/>
  <c r="T79" i="14" s="1"/>
  <c r="T145" i="14" s="1"/>
  <c r="U71" i="14"/>
  <c r="U137" i="14" s="1"/>
  <c r="H44" i="14"/>
  <c r="M115" i="14"/>
  <c r="M137" i="14" s="1"/>
  <c r="O79" i="14"/>
  <c r="U79" i="14" s="1"/>
  <c r="U145" i="14" s="1"/>
  <c r="O87" i="14"/>
  <c r="U87" i="14" s="1"/>
  <c r="U153" i="14" s="1"/>
  <c r="O83" i="14"/>
  <c r="U83" i="14" s="1"/>
  <c r="U149" i="14" s="1"/>
  <c r="H42" i="14"/>
  <c r="H43" i="14" s="1"/>
  <c r="G71" i="14"/>
  <c r="U71" i="15"/>
  <c r="U137" i="15" s="1"/>
  <c r="L115" i="15"/>
  <c r="L137" i="15" s="1"/>
  <c r="J116" i="15"/>
  <c r="J115" i="15"/>
  <c r="J129" i="15" s="1"/>
  <c r="O91" i="15"/>
  <c r="U91" i="15" s="1"/>
  <c r="U157" i="15" s="1"/>
  <c r="J42" i="15"/>
  <c r="J43" i="15" s="1"/>
  <c r="U75" i="15"/>
  <c r="U141" i="15" s="1"/>
  <c r="O87" i="15"/>
  <c r="U87" i="15" s="1"/>
  <c r="U153" i="15" s="1"/>
  <c r="O79" i="15"/>
  <c r="U79" i="15" s="1"/>
  <c r="U145" i="15" s="1"/>
  <c r="P83" i="15"/>
  <c r="V83" i="15" s="1"/>
  <c r="V149" i="15" s="1"/>
  <c r="U63" i="15"/>
  <c r="U129" i="15" s="1"/>
  <c r="P79" i="15"/>
  <c r="P87" i="15"/>
  <c r="J117" i="15"/>
  <c r="G63" i="14"/>
  <c r="U75" i="14"/>
  <c r="U141" i="14" s="1"/>
  <c r="U63" i="14"/>
  <c r="U129" i="14" s="1"/>
  <c r="L141" i="15"/>
  <c r="L119" i="15"/>
  <c r="T83" i="15"/>
  <c r="T149" i="15" s="1"/>
  <c r="H119" i="15"/>
  <c r="H133" i="15"/>
  <c r="U83" i="15"/>
  <c r="U149" i="15" s="1"/>
  <c r="M63" i="15"/>
  <c r="M87" i="15"/>
  <c r="M71" i="15"/>
  <c r="M91" i="15"/>
  <c r="M83" i="15"/>
  <c r="M75" i="15"/>
  <c r="V75" i="15" s="1"/>
  <c r="V141" i="15" s="1"/>
  <c r="T87" i="15"/>
  <c r="T153" i="15" s="1"/>
  <c r="I115" i="15"/>
  <c r="I129" i="15" s="1"/>
  <c r="I116" i="15"/>
  <c r="I117" i="15"/>
  <c r="T91" i="15"/>
  <c r="T157" i="15" s="1"/>
  <c r="M119" i="15"/>
  <c r="M141" i="15"/>
  <c r="J79" i="15"/>
  <c r="J91" i="15"/>
  <c r="V91" i="15" s="1"/>
  <c r="V157" i="15" s="1"/>
  <c r="J87" i="15"/>
  <c r="J71" i="15"/>
  <c r="J67" i="15"/>
  <c r="V67" i="15" s="1"/>
  <c r="V133" i="15" s="1"/>
  <c r="J63" i="15"/>
  <c r="V63" i="15" s="1"/>
  <c r="V129" i="15" s="1"/>
  <c r="K116" i="15"/>
  <c r="K115" i="15"/>
  <c r="K137" i="15" s="1"/>
  <c r="I117" i="14"/>
  <c r="L118" i="14"/>
  <c r="I115" i="14"/>
  <c r="I129" i="14" s="1"/>
  <c r="I116" i="14"/>
  <c r="J44" i="14"/>
  <c r="M42" i="14"/>
  <c r="M43" i="14" s="1"/>
  <c r="L42" i="14"/>
  <c r="L43" i="14" s="1"/>
  <c r="I44" i="14"/>
  <c r="J116" i="14"/>
  <c r="J115" i="14"/>
  <c r="J129" i="14" s="1"/>
  <c r="J117" i="14"/>
  <c r="M119" i="14"/>
  <c r="M120" i="14" s="1"/>
  <c r="M141" i="14"/>
  <c r="J79" i="14"/>
  <c r="J91" i="14"/>
  <c r="J87" i="14"/>
  <c r="J71" i="14"/>
  <c r="J63" i="14"/>
  <c r="J67" i="14"/>
  <c r="M44" i="14"/>
  <c r="H117" i="14"/>
  <c r="K118" i="14"/>
  <c r="L115" i="14"/>
  <c r="L137" i="14" s="1"/>
  <c r="H116" i="14"/>
  <c r="H115" i="14"/>
  <c r="H129" i="14" s="1"/>
  <c r="L119" i="14"/>
  <c r="L120" i="14" s="1"/>
  <c r="L141" i="14"/>
  <c r="M91" i="14"/>
  <c r="M87" i="14"/>
  <c r="M71" i="14"/>
  <c r="M63" i="14"/>
  <c r="M83" i="14"/>
  <c r="M75" i="14"/>
  <c r="G67" i="14"/>
  <c r="G79" i="14"/>
  <c r="G83" i="14"/>
  <c r="G75" i="14"/>
  <c r="K116" i="14"/>
  <c r="K115" i="14"/>
  <c r="K137" i="14" s="1"/>
  <c r="L138" i="15" l="1"/>
  <c r="V71" i="15"/>
  <c r="V137" i="15" s="1"/>
  <c r="M136" i="15" s="1"/>
  <c r="H128" i="15"/>
  <c r="V75" i="14"/>
  <c r="V141" i="14" s="1"/>
  <c r="V79" i="14"/>
  <c r="V145" i="14" s="1"/>
  <c r="L136" i="15"/>
  <c r="V87" i="15"/>
  <c r="V153" i="15" s="1"/>
  <c r="V79" i="15"/>
  <c r="V145" i="15" s="1"/>
  <c r="J119" i="15"/>
  <c r="J121" i="15" s="1"/>
  <c r="J153" i="15" s="1"/>
  <c r="J133" i="15"/>
  <c r="J134" i="15" s="1"/>
  <c r="V71" i="14"/>
  <c r="V137" i="14" s="1"/>
  <c r="M138" i="14" s="1"/>
  <c r="V83" i="14"/>
  <c r="V149" i="14" s="1"/>
  <c r="V63" i="14"/>
  <c r="V129" i="14" s="1"/>
  <c r="J130" i="14" s="1"/>
  <c r="M138" i="15"/>
  <c r="I133" i="15"/>
  <c r="I119" i="15"/>
  <c r="I120" i="15" s="1"/>
  <c r="J128" i="15"/>
  <c r="J130" i="15"/>
  <c r="I128" i="15"/>
  <c r="I130" i="15"/>
  <c r="H132" i="15"/>
  <c r="H134" i="15"/>
  <c r="M142" i="15"/>
  <c r="M140" i="15"/>
  <c r="H145" i="15"/>
  <c r="K136" i="15"/>
  <c r="K138" i="15"/>
  <c r="M149" i="15"/>
  <c r="K141" i="15"/>
  <c r="K119" i="15"/>
  <c r="K121" i="15" s="1"/>
  <c r="K157" i="15" s="1"/>
  <c r="L149" i="15"/>
  <c r="L142" i="15"/>
  <c r="L140" i="15"/>
  <c r="J119" i="14"/>
  <c r="J120" i="14" s="1"/>
  <c r="J133" i="14"/>
  <c r="V87" i="14"/>
  <c r="V153" i="14" s="1"/>
  <c r="K138" i="14"/>
  <c r="K136" i="14"/>
  <c r="L140" i="14"/>
  <c r="L142" i="14"/>
  <c r="V91" i="14"/>
  <c r="V157" i="14" s="1"/>
  <c r="K119" i="14"/>
  <c r="K120" i="14" s="1"/>
  <c r="K141" i="14"/>
  <c r="L149" i="14"/>
  <c r="H128" i="14"/>
  <c r="H130" i="14"/>
  <c r="M140" i="14"/>
  <c r="M142" i="14"/>
  <c r="H119" i="14"/>
  <c r="H120" i="14" s="1"/>
  <c r="H133" i="14"/>
  <c r="M149" i="14"/>
  <c r="L138" i="14"/>
  <c r="L136" i="14"/>
  <c r="V67" i="14"/>
  <c r="V133" i="14" s="1"/>
  <c r="I119" i="14"/>
  <c r="I120" i="14" s="1"/>
  <c r="I133" i="14"/>
  <c r="I130" i="14"/>
  <c r="I128" i="14"/>
  <c r="J132" i="15" l="1"/>
  <c r="M136" i="14"/>
  <c r="J128" i="14"/>
  <c r="J145" i="15"/>
  <c r="M121" i="15"/>
  <c r="M157" i="15" s="1"/>
  <c r="J154" i="15"/>
  <c r="J152" i="15"/>
  <c r="K158" i="15"/>
  <c r="K156" i="15"/>
  <c r="K140" i="15"/>
  <c r="K142" i="15"/>
  <c r="H146" i="15"/>
  <c r="H144" i="15"/>
  <c r="M150" i="15"/>
  <c r="M148" i="15"/>
  <c r="I145" i="15"/>
  <c r="L121" i="15"/>
  <c r="L157" i="15" s="1"/>
  <c r="L150" i="15"/>
  <c r="L148" i="15"/>
  <c r="I132" i="15"/>
  <c r="I134" i="15"/>
  <c r="I121" i="15"/>
  <c r="I153" i="15" s="1"/>
  <c r="H121" i="15"/>
  <c r="H153" i="15" s="1"/>
  <c r="K149" i="15"/>
  <c r="L121" i="14"/>
  <c r="L157" i="14" s="1"/>
  <c r="I145" i="14"/>
  <c r="J134" i="14"/>
  <c r="J132" i="14"/>
  <c r="M121" i="14"/>
  <c r="M157" i="14" s="1"/>
  <c r="J145" i="14"/>
  <c r="L150" i="14"/>
  <c r="L148" i="14"/>
  <c r="I121" i="14"/>
  <c r="I153" i="14" s="1"/>
  <c r="K142" i="14"/>
  <c r="K140" i="14"/>
  <c r="H121" i="14"/>
  <c r="H153" i="14" s="1"/>
  <c r="K149" i="14"/>
  <c r="J121" i="14"/>
  <c r="J153" i="14" s="1"/>
  <c r="M150" i="14"/>
  <c r="M148" i="14"/>
  <c r="H134" i="14"/>
  <c r="H132" i="14"/>
  <c r="K121" i="14"/>
  <c r="K157" i="14" s="1"/>
  <c r="H145" i="14"/>
  <c r="I134" i="14"/>
  <c r="I132" i="14"/>
  <c r="M156" i="15" l="1"/>
  <c r="M158" i="15"/>
  <c r="J146" i="15"/>
  <c r="J144" i="15"/>
  <c r="L158" i="15"/>
  <c r="L156" i="15"/>
  <c r="I146" i="15"/>
  <c r="I144" i="15"/>
  <c r="K150" i="15"/>
  <c r="K148" i="15"/>
  <c r="H154" i="15"/>
  <c r="H152" i="15"/>
  <c r="I154" i="15"/>
  <c r="I152" i="15"/>
  <c r="J152" i="14"/>
  <c r="J154" i="14"/>
  <c r="I146" i="14"/>
  <c r="I144" i="14"/>
  <c r="L158" i="14"/>
  <c r="L156" i="14"/>
  <c r="H154" i="14"/>
  <c r="H152" i="14"/>
  <c r="I154" i="14"/>
  <c r="I152" i="14"/>
  <c r="H146" i="14"/>
  <c r="H144" i="14"/>
  <c r="K158" i="14"/>
  <c r="K156" i="14"/>
  <c r="J146" i="14"/>
  <c r="J144" i="14"/>
  <c r="M158" i="14"/>
  <c r="M156" i="14"/>
  <c r="K150" i="14"/>
  <c r="K148" i="14"/>
  <c r="V140" i="13" l="1"/>
  <c r="V132" i="13"/>
  <c r="L108" i="13"/>
  <c r="L111" i="13" s="1"/>
  <c r="K108" i="13"/>
  <c r="K111" i="13" s="1"/>
  <c r="J108" i="13"/>
  <c r="J111" i="13" s="1"/>
  <c r="I108" i="13"/>
  <c r="I111" i="13" s="1"/>
  <c r="H108" i="13"/>
  <c r="H111" i="13" s="1"/>
  <c r="G108" i="13"/>
  <c r="G111" i="13" s="1"/>
  <c r="F107" i="13"/>
  <c r="F111" i="13" s="1"/>
  <c r="E107" i="13"/>
  <c r="E111" i="13" s="1"/>
  <c r="D107" i="13"/>
  <c r="D111" i="13" s="1"/>
  <c r="R93" i="13"/>
  <c r="J93" i="13"/>
  <c r="G93" i="13"/>
  <c r="R89" i="13"/>
  <c r="J89" i="13"/>
  <c r="G89" i="13"/>
  <c r="R85" i="13"/>
  <c r="J85" i="13"/>
  <c r="E85" i="13"/>
  <c r="D85" i="13"/>
  <c r="H81" i="13"/>
  <c r="G81" i="13"/>
  <c r="D81" i="13"/>
  <c r="J77" i="13"/>
  <c r="E77" i="13"/>
  <c r="D77" i="13"/>
  <c r="S77" i="13" s="1"/>
  <c r="S141" i="13" s="1"/>
  <c r="J73" i="13"/>
  <c r="G73" i="13"/>
  <c r="G69" i="13"/>
  <c r="E69" i="13"/>
  <c r="D69" i="13"/>
  <c r="S69" i="13" s="1"/>
  <c r="S133" i="13" s="1"/>
  <c r="J65" i="13"/>
  <c r="G65" i="13"/>
  <c r="R57" i="13"/>
  <c r="R81" i="13" s="1"/>
  <c r="Q57" i="13"/>
  <c r="Q85" i="13" s="1"/>
  <c r="P57" i="13"/>
  <c r="P85" i="13" s="1"/>
  <c r="L55" i="13"/>
  <c r="K55" i="13"/>
  <c r="I55" i="13"/>
  <c r="H55" i="13"/>
  <c r="K54" i="13"/>
  <c r="K77" i="13" s="1"/>
  <c r="H54" i="13"/>
  <c r="H93" i="13" s="1"/>
  <c r="F53" i="13"/>
  <c r="E53" i="13"/>
  <c r="E52" i="13"/>
  <c r="E81" i="13" s="1"/>
  <c r="C42" i="13"/>
  <c r="C41" i="13"/>
  <c r="O56" i="13" s="1"/>
  <c r="F36" i="13"/>
  <c r="F72" i="13" s="1"/>
  <c r="E36" i="13"/>
  <c r="D36" i="13"/>
  <c r="L35" i="13"/>
  <c r="K35" i="13"/>
  <c r="K38" i="13" s="1"/>
  <c r="J35" i="13"/>
  <c r="I35" i="13"/>
  <c r="H35" i="13"/>
  <c r="H38" i="13" s="1"/>
  <c r="H43" i="13" s="1"/>
  <c r="G35" i="13"/>
  <c r="G38" i="13" s="1"/>
  <c r="G43" i="13" s="1"/>
  <c r="F35" i="13"/>
  <c r="E35" i="13"/>
  <c r="D35" i="13"/>
  <c r="C25" i="13"/>
  <c r="C109" i="13" s="1"/>
  <c r="C111" i="13" s="1"/>
  <c r="V140" i="8"/>
  <c r="V132" i="8"/>
  <c r="I37" i="13" l="1"/>
  <c r="K89" i="13"/>
  <c r="J37" i="13"/>
  <c r="K65" i="13"/>
  <c r="P89" i="13"/>
  <c r="Q89" i="13"/>
  <c r="H39" i="13"/>
  <c r="K43" i="13"/>
  <c r="K46" i="13" s="1"/>
  <c r="L40" i="13"/>
  <c r="L54" i="13"/>
  <c r="K93" i="13"/>
  <c r="K73" i="13"/>
  <c r="K85" i="13"/>
  <c r="P93" i="13"/>
  <c r="T77" i="13"/>
  <c r="T141" i="13" s="1"/>
  <c r="F64" i="13"/>
  <c r="D72" i="13"/>
  <c r="D73" i="13" s="1"/>
  <c r="S73" i="13" s="1"/>
  <c r="S137" i="13" s="1"/>
  <c r="E72" i="13"/>
  <c r="E73" i="13" s="1"/>
  <c r="J40" i="13"/>
  <c r="K37" i="13"/>
  <c r="I39" i="13"/>
  <c r="I38" i="13"/>
  <c r="I43" i="13" s="1"/>
  <c r="I44" i="13" s="1"/>
  <c r="I45" i="13" s="1"/>
  <c r="K40" i="13"/>
  <c r="J114" i="13"/>
  <c r="G114" i="13"/>
  <c r="D114" i="13"/>
  <c r="I114" i="13"/>
  <c r="F114" i="13"/>
  <c r="L114" i="13"/>
  <c r="K114" i="13"/>
  <c r="H114" i="13"/>
  <c r="E114" i="13"/>
  <c r="G44" i="13"/>
  <c r="G45" i="13" s="1"/>
  <c r="H46" i="13"/>
  <c r="K44" i="13"/>
  <c r="K45" i="13" s="1"/>
  <c r="H44" i="13"/>
  <c r="H45" i="13" s="1"/>
  <c r="O93" i="13"/>
  <c r="O89" i="13"/>
  <c r="O85" i="13"/>
  <c r="O81" i="13"/>
  <c r="J38" i="13"/>
  <c r="J43" i="13" s="1"/>
  <c r="J46" i="13" s="1"/>
  <c r="F52" i="13"/>
  <c r="F73" i="13" s="1"/>
  <c r="N56" i="13"/>
  <c r="H65" i="13"/>
  <c r="H69" i="13"/>
  <c r="T69" i="13" s="1"/>
  <c r="T133" i="13" s="1"/>
  <c r="H73" i="13"/>
  <c r="H89" i="13"/>
  <c r="Q93" i="13"/>
  <c r="L38" i="13"/>
  <c r="L43" i="13" s="1"/>
  <c r="P81" i="13"/>
  <c r="H37" i="13"/>
  <c r="I54" i="13"/>
  <c r="M56" i="13"/>
  <c r="G37" i="13"/>
  <c r="Q81" i="13"/>
  <c r="D64" i="13"/>
  <c r="D65" i="13" s="1"/>
  <c r="S65" i="13" s="1"/>
  <c r="S129" i="13" s="1"/>
  <c r="G39" i="13"/>
  <c r="E64" i="13"/>
  <c r="E65" i="13" s="1"/>
  <c r="L37" i="13"/>
  <c r="L89" i="13" l="1"/>
  <c r="L85" i="13"/>
  <c r="L93" i="13"/>
  <c r="L77" i="13"/>
  <c r="L73" i="13"/>
  <c r="L65" i="13"/>
  <c r="T73" i="13"/>
  <c r="T137" i="13" s="1"/>
  <c r="L46" i="13"/>
  <c r="U73" i="13"/>
  <c r="U137" i="13" s="1"/>
  <c r="G117" i="13"/>
  <c r="J118" i="13"/>
  <c r="I81" i="13"/>
  <c r="U81" i="13" s="1"/>
  <c r="U145" i="13" s="1"/>
  <c r="I93" i="13"/>
  <c r="U93" i="13" s="1"/>
  <c r="U157" i="13" s="1"/>
  <c r="I89" i="13"/>
  <c r="I73" i="13"/>
  <c r="I69" i="13"/>
  <c r="I65" i="13"/>
  <c r="J116" i="13"/>
  <c r="J115" i="13"/>
  <c r="J137" i="13" s="1"/>
  <c r="U89" i="13"/>
  <c r="U153" i="13" s="1"/>
  <c r="L118" i="13"/>
  <c r="I117" i="13"/>
  <c r="M93" i="13"/>
  <c r="S93" i="13" s="1"/>
  <c r="S157" i="13" s="1"/>
  <c r="M89" i="13"/>
  <c r="S89" i="13" s="1"/>
  <c r="S153" i="13" s="1"/>
  <c r="M81" i="13"/>
  <c r="S81" i="13" s="1"/>
  <c r="S145" i="13" s="1"/>
  <c r="M85" i="13"/>
  <c r="S85" i="13" s="1"/>
  <c r="S149" i="13" s="1"/>
  <c r="N89" i="13"/>
  <c r="T89" i="13" s="1"/>
  <c r="T153" i="13" s="1"/>
  <c r="N85" i="13"/>
  <c r="T85" i="13" s="1"/>
  <c r="T149" i="13" s="1"/>
  <c r="N93" i="13"/>
  <c r="T93" i="13" s="1"/>
  <c r="T157" i="13" s="1"/>
  <c r="N81" i="13"/>
  <c r="T81" i="13" s="1"/>
  <c r="T145" i="13" s="1"/>
  <c r="J44" i="13"/>
  <c r="J45" i="13" s="1"/>
  <c r="G46" i="13"/>
  <c r="I46" i="13"/>
  <c r="L44" i="13"/>
  <c r="L45" i="13" s="1"/>
  <c r="T65" i="13"/>
  <c r="T129" i="13" s="1"/>
  <c r="H117" i="13"/>
  <c r="K118" i="13"/>
  <c r="H116" i="13"/>
  <c r="H115" i="13"/>
  <c r="H129" i="13" s="1"/>
  <c r="I116" i="13"/>
  <c r="I115" i="13"/>
  <c r="I129" i="13" s="1"/>
  <c r="F85" i="13"/>
  <c r="U85" i="13" s="1"/>
  <c r="U149" i="13" s="1"/>
  <c r="F81" i="13"/>
  <c r="F77" i="13"/>
  <c r="U77" i="13" s="1"/>
  <c r="U141" i="13" s="1"/>
  <c r="F69" i="13"/>
  <c r="U69" i="13" s="1"/>
  <c r="U133" i="13" s="1"/>
  <c r="G115" i="13"/>
  <c r="G129" i="13" s="1"/>
  <c r="G116" i="13"/>
  <c r="K116" i="13"/>
  <c r="K115" i="13"/>
  <c r="K137" i="13" s="1"/>
  <c r="F65" i="13"/>
  <c r="L116" i="13"/>
  <c r="L115" i="13"/>
  <c r="L137" i="13" s="1"/>
  <c r="C25" i="8"/>
  <c r="C109" i="8" s="1"/>
  <c r="C111" i="8" s="1"/>
  <c r="I108" i="8"/>
  <c r="K108" i="8"/>
  <c r="L55" i="8"/>
  <c r="K55" i="8"/>
  <c r="I55" i="8"/>
  <c r="H55" i="8"/>
  <c r="F53" i="8"/>
  <c r="E53" i="8"/>
  <c r="U65" i="13" l="1"/>
  <c r="U129" i="13" s="1"/>
  <c r="L138" i="13"/>
  <c r="L136" i="13"/>
  <c r="I130" i="13"/>
  <c r="I128" i="13"/>
  <c r="J138" i="13"/>
  <c r="J136" i="13"/>
  <c r="G128" i="13"/>
  <c r="G130" i="13"/>
  <c r="K138" i="13"/>
  <c r="K136" i="13"/>
  <c r="H119" i="13"/>
  <c r="H133" i="13"/>
  <c r="G119" i="13"/>
  <c r="G133" i="13"/>
  <c r="L141" i="13"/>
  <c r="L119" i="13"/>
  <c r="I119" i="13"/>
  <c r="I133" i="13"/>
  <c r="J119" i="13"/>
  <c r="J141" i="13"/>
  <c r="H130" i="13"/>
  <c r="H128" i="13"/>
  <c r="K119" i="13"/>
  <c r="K141" i="13"/>
  <c r="L108" i="8"/>
  <c r="L111" i="8" s="1"/>
  <c r="I111" i="8"/>
  <c r="F107" i="8"/>
  <c r="F111" i="8" s="1"/>
  <c r="K142" i="13" l="1"/>
  <c r="K140" i="13"/>
  <c r="H134" i="13"/>
  <c r="H132" i="13"/>
  <c r="H121" i="13"/>
  <c r="H153" i="13" s="1"/>
  <c r="K120" i="13"/>
  <c r="K149" i="13" s="1"/>
  <c r="L121" i="13"/>
  <c r="L157" i="13" s="1"/>
  <c r="I120" i="13"/>
  <c r="I145" i="13" s="1"/>
  <c r="G120" i="13"/>
  <c r="G145" i="13" s="1"/>
  <c r="J121" i="13"/>
  <c r="J157" i="13" s="1"/>
  <c r="K121" i="13"/>
  <c r="K157" i="13" s="1"/>
  <c r="H120" i="13"/>
  <c r="H145" i="13" s="1"/>
  <c r="J142" i="13"/>
  <c r="J140" i="13"/>
  <c r="G121" i="13"/>
  <c r="G153" i="13" s="1"/>
  <c r="J120" i="13"/>
  <c r="J149" i="13" s="1"/>
  <c r="I134" i="13"/>
  <c r="I132" i="13"/>
  <c r="I121" i="13"/>
  <c r="I153" i="13" s="1"/>
  <c r="L120" i="13"/>
  <c r="L149" i="13" s="1"/>
  <c r="L140" i="13"/>
  <c r="L142" i="13"/>
  <c r="G132" i="13"/>
  <c r="G134" i="13"/>
  <c r="I114" i="8"/>
  <c r="I117" i="8" s="1"/>
  <c r="L114" i="8"/>
  <c r="L118" i="8" s="1"/>
  <c r="F114" i="8"/>
  <c r="J93" i="8"/>
  <c r="G93" i="8"/>
  <c r="J85" i="8"/>
  <c r="D85" i="8"/>
  <c r="G81" i="8"/>
  <c r="D81" i="8"/>
  <c r="G65" i="8"/>
  <c r="R57" i="8"/>
  <c r="R81" i="8" s="1"/>
  <c r="F36" i="8"/>
  <c r="K35" i="8"/>
  <c r="L35" i="8"/>
  <c r="H35" i="8"/>
  <c r="I35" i="8"/>
  <c r="F35" i="8"/>
  <c r="L40" i="8" l="1"/>
  <c r="I39" i="8"/>
  <c r="J148" i="13"/>
  <c r="J150" i="13"/>
  <c r="H146" i="13"/>
  <c r="H144" i="13"/>
  <c r="K158" i="13"/>
  <c r="K156" i="13"/>
  <c r="J158" i="13"/>
  <c r="J156" i="13"/>
  <c r="G146" i="13"/>
  <c r="G144" i="13"/>
  <c r="L150" i="13"/>
  <c r="L148" i="13"/>
  <c r="I144" i="13"/>
  <c r="I146" i="13"/>
  <c r="I152" i="13"/>
  <c r="I154" i="13"/>
  <c r="L158" i="13"/>
  <c r="L156" i="13"/>
  <c r="K150" i="13"/>
  <c r="K148" i="13"/>
  <c r="H154" i="13"/>
  <c r="H152" i="13"/>
  <c r="G154" i="13"/>
  <c r="G152" i="13"/>
  <c r="F64" i="8"/>
  <c r="R89" i="8"/>
  <c r="F72" i="8"/>
  <c r="I37" i="8"/>
  <c r="L37" i="8"/>
  <c r="R93" i="8"/>
  <c r="L116" i="8"/>
  <c r="L141" i="8" s="1"/>
  <c r="L115" i="8"/>
  <c r="L137" i="8" s="1"/>
  <c r="R85" i="8"/>
  <c r="I116" i="8"/>
  <c r="I133" i="8" s="1"/>
  <c r="I115" i="8"/>
  <c r="I129" i="8" s="1"/>
  <c r="I38" i="8"/>
  <c r="L38" i="8"/>
  <c r="J77" i="8" l="1"/>
  <c r="J73" i="8"/>
  <c r="E107" i="8" l="1"/>
  <c r="E111" i="8" s="1"/>
  <c r="D107" i="8"/>
  <c r="D111" i="8" s="1"/>
  <c r="J89" i="8"/>
  <c r="G89" i="8"/>
  <c r="D77" i="8"/>
  <c r="G69" i="8"/>
  <c r="D69" i="8"/>
  <c r="S69" i="8" s="1"/>
  <c r="K54" i="8"/>
  <c r="H54" i="8"/>
  <c r="E52" i="8"/>
  <c r="E36" i="8"/>
  <c r="D36" i="8"/>
  <c r="J35" i="8"/>
  <c r="G35" i="8"/>
  <c r="E35" i="8"/>
  <c r="D35" i="8"/>
  <c r="G39" i="8" l="1"/>
  <c r="J40" i="8"/>
  <c r="K40" i="8"/>
  <c r="H39" i="8"/>
  <c r="E81" i="8"/>
  <c r="E85" i="8"/>
  <c r="H37" i="8"/>
  <c r="K37" i="8"/>
  <c r="H65" i="8"/>
  <c r="H93" i="8"/>
  <c r="H81" i="8"/>
  <c r="J37" i="8"/>
  <c r="E64" i="8"/>
  <c r="E65" i="8" s="1"/>
  <c r="E72" i="8"/>
  <c r="E73" i="8" s="1"/>
  <c r="L54" i="8"/>
  <c r="K93" i="8"/>
  <c r="K85" i="8"/>
  <c r="G37" i="8"/>
  <c r="D64" i="8"/>
  <c r="D65" i="8" s="1"/>
  <c r="D72" i="8"/>
  <c r="D73" i="8" s="1"/>
  <c r="K89" i="8"/>
  <c r="E69" i="8"/>
  <c r="F52" i="8"/>
  <c r="H69" i="8"/>
  <c r="I54" i="8"/>
  <c r="K77" i="8"/>
  <c r="K73" i="8"/>
  <c r="D114" i="8"/>
  <c r="E114" i="8"/>
  <c r="H73" i="8"/>
  <c r="G73" i="8"/>
  <c r="E77" i="8"/>
  <c r="J65" i="8"/>
  <c r="H89" i="8"/>
  <c r="K65" i="8"/>
  <c r="F85" i="8" l="1"/>
  <c r="F81" i="8"/>
  <c r="F77" i="8"/>
  <c r="F73" i="8"/>
  <c r="I89" i="8"/>
  <c r="I93" i="8"/>
  <c r="I73" i="8"/>
  <c r="I81" i="8"/>
  <c r="L65" i="8"/>
  <c r="L73" i="8"/>
  <c r="L85" i="8"/>
  <c r="L77" i="8"/>
  <c r="L89" i="8"/>
  <c r="L93" i="8"/>
  <c r="I65" i="8"/>
  <c r="I69" i="8"/>
  <c r="F69" i="8"/>
  <c r="F65" i="8"/>
  <c r="T69" i="8"/>
  <c r="U69" i="8" l="1"/>
  <c r="U133" i="8" s="1"/>
  <c r="U73" i="8"/>
  <c r="U137" i="8" s="1"/>
  <c r="U77" i="8"/>
  <c r="U141" i="8" s="1"/>
  <c r="U65" i="8"/>
  <c r="U129" i="8" s="1"/>
  <c r="S77" i="8"/>
  <c r="S73" i="8"/>
  <c r="S65" i="8"/>
  <c r="Q57" i="8"/>
  <c r="P57" i="8"/>
  <c r="L142" i="8" l="1"/>
  <c r="L140" i="8"/>
  <c r="L138" i="8"/>
  <c r="L136" i="8"/>
  <c r="I132" i="8"/>
  <c r="I134" i="8"/>
  <c r="Q89" i="8"/>
  <c r="Q85" i="8"/>
  <c r="Q81" i="8"/>
  <c r="Q93" i="8"/>
  <c r="P89" i="8"/>
  <c r="P85" i="8"/>
  <c r="P93" i="8"/>
  <c r="P81" i="8"/>
  <c r="I130" i="8"/>
  <c r="I128" i="8"/>
  <c r="C42" i="8"/>
  <c r="C41" i="8"/>
  <c r="O56" i="8" s="1"/>
  <c r="J38" i="8"/>
  <c r="L119" i="8" l="1"/>
  <c r="L120" i="8" s="1"/>
  <c r="I119" i="8"/>
  <c r="I120" i="8" s="1"/>
  <c r="O81" i="8"/>
  <c r="U81" i="8" s="1"/>
  <c r="U145" i="8" s="1"/>
  <c r="O85" i="8"/>
  <c r="U85" i="8" s="1"/>
  <c r="U149" i="8" s="1"/>
  <c r="O89" i="8"/>
  <c r="U89" i="8" s="1"/>
  <c r="U153" i="8" s="1"/>
  <c r="O93" i="8"/>
  <c r="U93" i="8" s="1"/>
  <c r="U157" i="8" s="1"/>
  <c r="J43" i="8"/>
  <c r="J44" i="8" s="1"/>
  <c r="J45" i="8" s="1"/>
  <c r="I43" i="8"/>
  <c r="L43" i="8"/>
  <c r="N56" i="8"/>
  <c r="M56" i="8"/>
  <c r="G38" i="8"/>
  <c r="G43" i="8" s="1"/>
  <c r="G108" i="8"/>
  <c r="G111" i="8" s="1"/>
  <c r="G114" i="8" s="1"/>
  <c r="G117" i="8" s="1"/>
  <c r="H108" i="8"/>
  <c r="H111" i="8" s="1"/>
  <c r="H114" i="8" s="1"/>
  <c r="H117" i="8" s="1"/>
  <c r="J108" i="8"/>
  <c r="J111" i="8" s="1"/>
  <c r="J114" i="8" s="1"/>
  <c r="J118" i="8" s="1"/>
  <c r="K111" i="8"/>
  <c r="K114" i="8" s="1"/>
  <c r="K118" i="8" s="1"/>
  <c r="K115" i="8" l="1"/>
  <c r="N89" i="8"/>
  <c r="T89" i="8" s="1"/>
  <c r="N81" i="8"/>
  <c r="T81" i="8" s="1"/>
  <c r="T145" i="8" s="1"/>
  <c r="N93" i="8"/>
  <c r="T93" i="8" s="1"/>
  <c r="T157" i="8" s="1"/>
  <c r="N85" i="8"/>
  <c r="T85" i="8" s="1"/>
  <c r="T149" i="8" s="1"/>
  <c r="M89" i="8"/>
  <c r="S89" i="8" s="1"/>
  <c r="S153" i="8" s="1"/>
  <c r="M81" i="8"/>
  <c r="S81" i="8" s="1"/>
  <c r="S145" i="8" s="1"/>
  <c r="M85" i="8"/>
  <c r="S85" i="8" s="1"/>
  <c r="S149" i="8" s="1"/>
  <c r="M93" i="8"/>
  <c r="S93" i="8" s="1"/>
  <c r="S157" i="8" s="1"/>
  <c r="J115" i="8"/>
  <c r="J137" i="8" s="1"/>
  <c r="H115" i="8"/>
  <c r="H129" i="8" s="1"/>
  <c r="L121" i="8"/>
  <c r="L157" i="8" s="1"/>
  <c r="I145" i="8"/>
  <c r="G115" i="8"/>
  <c r="L149" i="8"/>
  <c r="I121" i="8"/>
  <c r="I153" i="8" s="1"/>
  <c r="G44" i="8"/>
  <c r="G45" i="8" s="1"/>
  <c r="J46" i="8"/>
  <c r="L46" i="8"/>
  <c r="I44" i="8"/>
  <c r="I45" i="8" s="1"/>
  <c r="I46" i="8"/>
  <c r="L44" i="8"/>
  <c r="L45" i="8" s="1"/>
  <c r="G46" i="8"/>
  <c r="H116" i="8"/>
  <c r="H119" i="8" s="1"/>
  <c r="H120" i="8" s="1"/>
  <c r="T65" i="8"/>
  <c r="T153" i="8"/>
  <c r="S129" i="8"/>
  <c r="T73" i="8"/>
  <c r="T77" i="8"/>
  <c r="S141" i="8"/>
  <c r="S137" i="8"/>
  <c r="I146" i="8" l="1"/>
  <c r="I144" i="8"/>
  <c r="L156" i="8"/>
  <c r="L158" i="8"/>
  <c r="L148" i="8"/>
  <c r="L150" i="8"/>
  <c r="I154" i="8"/>
  <c r="I152" i="8"/>
  <c r="H145" i="8"/>
  <c r="J138" i="8"/>
  <c r="K137" i="8"/>
  <c r="G116" i="8"/>
  <c r="G119" i="8" s="1"/>
  <c r="G120" i="8" s="1"/>
  <c r="G129" i="8"/>
  <c r="G130" i="8" s="1"/>
  <c r="J136" i="8"/>
  <c r="H133" i="8"/>
  <c r="S133" i="8"/>
  <c r="T137" i="8"/>
  <c r="T141" i="8"/>
  <c r="J116" i="8"/>
  <c r="J119" i="8" s="1"/>
  <c r="J120" i="8" s="1"/>
  <c r="T129" i="8"/>
  <c r="H128" i="8" s="1"/>
  <c r="H38" i="8"/>
  <c r="H43" i="8" s="1"/>
  <c r="K38" i="8"/>
  <c r="K43" i="8" s="1"/>
  <c r="H146" i="8" l="1"/>
  <c r="H144" i="8"/>
  <c r="G145" i="8"/>
  <c r="J121" i="8"/>
  <c r="J157" i="8" s="1"/>
  <c r="J149" i="8"/>
  <c r="G121" i="8"/>
  <c r="G153" i="8" s="1"/>
  <c r="K44" i="8"/>
  <c r="K45" i="8" s="1"/>
  <c r="H46" i="8"/>
  <c r="K46" i="8"/>
  <c r="H44" i="8"/>
  <c r="H45" i="8" s="1"/>
  <c r="G133" i="8"/>
  <c r="G134" i="8" s="1"/>
  <c r="H130" i="8"/>
  <c r="G128" i="8"/>
  <c r="K138" i="8"/>
  <c r="K136" i="8"/>
  <c r="J141" i="8"/>
  <c r="T133" i="8"/>
  <c r="H132" i="8" s="1"/>
  <c r="K116" i="8"/>
  <c r="K119" i="8" s="1"/>
  <c r="K120" i="8" s="1"/>
  <c r="G154" i="8" l="1"/>
  <c r="G152" i="8"/>
  <c r="J158" i="8"/>
  <c r="J156" i="8"/>
  <c r="J148" i="8"/>
  <c r="J150" i="8"/>
  <c r="G146" i="8"/>
  <c r="G144" i="8"/>
  <c r="K149" i="8"/>
  <c r="H121" i="8"/>
  <c r="H153" i="8" s="1"/>
  <c r="K121" i="8"/>
  <c r="K157" i="8" s="1"/>
  <c r="G132" i="8"/>
  <c r="H134" i="8"/>
  <c r="K141" i="8"/>
  <c r="J142" i="8"/>
  <c r="J140" i="8"/>
  <c r="K148" i="8" l="1"/>
  <c r="K150" i="8"/>
  <c r="K158" i="8"/>
  <c r="K156" i="8"/>
  <c r="H152" i="8"/>
  <c r="H154" i="8"/>
  <c r="K140" i="8"/>
  <c r="K14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1A6359C4-8023-4443-805A-C596B0419E7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C301F581-70F1-4B26-8A97-0480BC57F58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811E820F-5A30-4AF7-8F6F-BD99006B4BC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7BE318B8-8EED-46C1-9960-6FE3B65C135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BFCE69BF-3D02-4801-A9AC-20D851FA5A3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72E9B615-3E7F-44F1-A270-0A488FF052C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C551EC05-01B2-429B-A404-2C2C02D0D59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7DDA0356-4127-412E-9C45-902EDAAF934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7B6355C7-1EF0-493F-8D3A-6D3A9F63FB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11872C78-7C2E-4948-ACCE-FD455B6A69E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1C53E009-686F-413B-95D3-077223F404A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7CD7750C-8DB9-431A-BE99-4D543DD90E2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CD9EDD77-F47B-4C2B-9C82-1BA7670573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6EB9C3E8-8931-462D-A9A5-F9EB17E43B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9E9FF085-3FFE-4127-B803-27717F4D7E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A61F0DC1-40C4-485E-A750-B754D75D15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BFFF5CC3-A5A2-4D3E-9CA4-394713E1C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647118E9-B4FC-408F-A7E7-8AE26FF7EF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6AA19689-B4CC-4B79-A9EB-1CA54EB4B09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743CE087-B504-47DD-891D-32D15CC7CBD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C922ADA2-4584-4E9E-B9F3-F78AC13CCA4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6F793E04-D9D8-4318-A11D-0FFFC672C9D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3BA8239D-8162-4784-96C2-8658A376AEB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938D4644-59EA-4341-B57A-69C2718BF35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A48AA0DB-2496-43C8-B1D9-2596848675E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CB1B2F40-4D2F-4445-89DF-EC0DB3A76AD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8B203927-55E5-40D8-A9FE-0495895626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C10808E3-2F67-4C10-9FFF-8A33E7AAD76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652969DB-8934-423B-8746-CE5E25526AA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119C2BEE-52A7-4823-B193-DDF71698364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0F02545E-8472-4700-AE3C-D6BEA48089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3BE1E1DE-8306-4FD0-BD08-78CEE5473B8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3F8617D9-4CF2-47A7-BD88-738D0902B86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373C2826-03DD-4E22-A8DF-ED27CB9B35B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D7F069AC-B16C-43A0-A7A7-94A928042EB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D7F95741-1C93-4872-9C96-4058838ECCE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6D667C01-1611-440F-B0E1-91BB9D5CEE5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K11" authorId="0" shapeId="0" xr:uid="{A160BB6F-83F0-4BF6-B642-1B3A2C78EFE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H35" authorId="0" shapeId="0" xr:uid="{2D556620-4C52-4F0C-849E-0B206B1A68E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5" authorId="0" shapeId="0" xr:uid="{90D0B37B-E81B-4D72-B8C6-83DBDC464EF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5" authorId="0" shapeId="0" xr:uid="{FFF03FDE-58B3-4C43-AE25-362A076E53F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K35" authorId="0" shapeId="0" xr:uid="{E4F4EACD-0599-41EE-81AF-D9C5EEFD3E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5" authorId="0" shapeId="0" xr:uid="{BA0A3879-B1CD-4C3D-8486-6A91C41AA51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M35" authorId="0" shapeId="0" xr:uid="{041BC2D0-35D0-4C00-91CD-173985B10A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H36" authorId="1" shapeId="0" xr:uid="{61F9A689-99D2-4FAF-B6A0-6034F24390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6" authorId="1" shapeId="0" xr:uid="{D5268716-F986-4D00-8827-04D58CA535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6" authorId="1" shapeId="0" xr:uid="{4F6013A4-24C4-4280-99C8-70B82034F2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6" authorId="1" shapeId="0" xr:uid="{0AB9BEBF-DEFA-4C9D-A44F-60B2CF70F2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6" authorId="1" shapeId="0" xr:uid="{D05E8684-CC82-4832-8D00-3066BCDC1AD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36" authorId="1" shapeId="0" xr:uid="{86500F90-D058-4702-A0F2-377E624705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2" authorId="0" shapeId="0" xr:uid="{62E2F6A7-A304-4E4E-B3E6-B10CB57B967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2" authorId="0" shapeId="0" xr:uid="{2D9E2260-4679-4FE8-BF82-E06D59EDA0A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G62" authorId="0" shapeId="0" xr:uid="{9B686F08-EA6D-4689-BDE4-D96EB31DB1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2" authorId="0" shapeId="0" xr:uid="{7127C213-B052-41D3-99E0-DE01AB1085C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2" authorId="0" shapeId="0" xr:uid="{A2F75BF5-01DB-437F-9E51-06489F748E7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M62" authorId="0" shapeId="0" xr:uid="{3172CC89-1168-426A-9171-BF306AF481D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70" authorId="0" shapeId="0" xr:uid="{E816326D-F056-4268-A774-95E974969B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0" authorId="0" shapeId="0" xr:uid="{08EB114C-927F-46F6-B533-8F3A8B5A307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0" authorId="0" shapeId="0" xr:uid="{66BB4E9B-A144-4DD4-9AB4-74EAB39068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J70" authorId="0" shapeId="0" xr:uid="{E3D4A386-19E8-45F8-A5A1-05919937569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N78" authorId="0" shapeId="0" xr:uid="{6B72E2FF-AA90-4BB9-AC73-E016584D89E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78" authorId="0" shapeId="0" xr:uid="{7812390A-7CC3-447C-BB1C-8B42E56B912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78" authorId="0" shapeId="0" xr:uid="{67578C1B-A4F4-4826-9327-34963CA96AD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2" authorId="0" shapeId="0" xr:uid="{EF3C72F3-575C-42FD-91B3-5D645D2EB0F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2" authorId="0" shapeId="0" xr:uid="{7CE929C2-161B-4BBE-96A5-7F794EB8578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6" authorId="0" shapeId="0" xr:uid="{07FB628B-F8D6-4ECC-BACE-D2399240299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86" authorId="0" shapeId="0" xr:uid="{B8B488EF-6807-4938-97B1-F1FE69813EA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P90" authorId="0" shapeId="0" xr:uid="{2C53BBAC-DADB-4383-8D25-FCF5CBB612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90" authorId="0" shapeId="0" xr:uid="{76F64363-FFDA-4064-8950-827DB3FA883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K11" authorId="0" shapeId="0" xr:uid="{5D909269-FB74-4307-8346-EFACAF67B3F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H35" authorId="0" shapeId="0" xr:uid="{CB34864B-CED4-434C-A61E-9618C0C668B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5" authorId="0" shapeId="0" xr:uid="{132C5E9C-9254-44B8-9AFF-F5A98211130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5" authorId="0" shapeId="0" xr:uid="{009A526E-22D7-4BC5-8119-8AEA5B92296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K35" authorId="0" shapeId="0" xr:uid="{EF27CE53-4874-460A-BFB7-844528F184E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5" authorId="0" shapeId="0" xr:uid="{8619F37A-5A04-4B8A-9912-60EB7B911A9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M35" authorId="0" shapeId="0" xr:uid="{4F5E6F27-976D-4B8E-B3BC-FC145BFCB94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H36" authorId="1" shapeId="0" xr:uid="{E3662D9E-EECF-4FE7-BB15-C913608BA90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6" authorId="1" shapeId="0" xr:uid="{86DC8162-701C-4988-9ED7-5FFAC6D322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6" authorId="1" shapeId="0" xr:uid="{68908AC3-A3AC-44D0-8B34-A57F1F0668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6" authorId="1" shapeId="0" xr:uid="{7B8B0326-A731-4E0A-9A87-06673F13F3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6" authorId="1" shapeId="0" xr:uid="{009EF31E-77D3-434B-9BCF-582DC81585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36" authorId="1" shapeId="0" xr:uid="{7D683784-9097-4D5B-88A5-518AE5CD19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2" authorId="0" shapeId="0" xr:uid="{35D431A1-A078-4EF0-94D5-C5AF407D734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2" authorId="0" shapeId="0" xr:uid="{724C0FB0-5B37-4E4B-AC0E-202E1BB5047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G62" authorId="0" shapeId="0" xr:uid="{8F1B4537-9FAA-4C64-BDB7-F1936B3D299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2" authorId="0" shapeId="0" xr:uid="{39B8B545-4E25-4497-865D-E47A79C9B6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2" authorId="0" shapeId="0" xr:uid="{6BC30CF1-E1A3-485B-B851-38502B6CE8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M62" authorId="0" shapeId="0" xr:uid="{2E163610-8B30-4FBF-9746-43217724F51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70" authorId="0" shapeId="0" xr:uid="{FEE47A22-463B-423D-AE1A-24F43AD0351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0" authorId="0" shapeId="0" xr:uid="{6A9F42A8-E2B7-422F-8180-3C53D8DBD5F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0" authorId="0" shapeId="0" xr:uid="{31553220-2A24-400D-85CE-D5920DDE5C2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J70" authorId="0" shapeId="0" xr:uid="{9B116C17-2744-4DB3-8FF7-AA56C7C5D42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N78" authorId="0" shapeId="0" xr:uid="{6790AB7E-0EF0-4CFE-804B-4BECC836369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78" authorId="0" shapeId="0" xr:uid="{AD51DB3E-6ED4-4B2F-947D-46301FB0F14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78" authorId="0" shapeId="0" xr:uid="{20D9494C-0EFC-48B9-84F5-35F026F989A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2" authorId="0" shapeId="0" xr:uid="{FF2856B3-DD01-4E09-9BDF-4DF2A37EBBF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2" authorId="0" shapeId="0" xr:uid="{80781EE9-A349-485A-8870-A107F447892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6" authorId="0" shapeId="0" xr:uid="{42EBBB5E-52AC-42A6-9B19-019E8C16170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86" authorId="0" shapeId="0" xr:uid="{C5BFF054-78BB-4907-9C93-AE2578ABA3C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P90" authorId="0" shapeId="0" xr:uid="{E9488CBA-3428-42F9-BC5F-9FE627C873E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90" authorId="0" shapeId="0" xr:uid="{03140A05-152D-42FE-B63D-55243A4EF86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<sst xmlns="http://schemas.openxmlformats.org/spreadsheetml/2006/main" count="1488" uniqueCount="225">
  <si>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</si>
  <si>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</si>
  <si>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</si>
  <si>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</si>
  <si>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</si>
  <si>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</si>
  <si>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</si>
  <si>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</si>
  <si>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</si>
  <si>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</si>
  <si>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</si>
  <si>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</si>
  <si>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</si>
  <si>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</si>
  <si>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</si>
  <si>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</si>
  <si>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</si>
  <si>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</si>
  <si>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</si>
  <si>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</si>
  <si>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</si>
  <si>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</si>
  <si>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</si>
  <si>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</si>
  <si>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</si>
  <si>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</si>
  <si>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</si>
  <si>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</si>
  <si>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</si>
  <si>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</si>
  <si>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</si>
  <si>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</si>
  <si>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</si>
  <si>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</si>
  <si>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</si>
  <si>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</si>
  <si>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</si>
  <si>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</si>
  <si>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</si>
  <si>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</si>
  <si>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</si>
  <si>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</si>
  <si>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</si>
  <si>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Uncertainty</t>
    <phoneticPr fontId="15" type="noConversion"/>
  </si>
  <si>
    <t>UE-observed margin relative to signalled threshold</t>
  </si>
  <si>
    <t>Adapted from 38.533 RRM Test case 4.3.2.2.1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</si>
  <si>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</si>
  <si>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</si>
  <si>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</si>
  <si>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</si>
  <si>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</si>
  <si>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</si>
  <si>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</si>
  <si>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</si>
  <si>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</si>
  <si>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</si>
  <si>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</si>
  <si>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</si>
  <si>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</si>
  <si>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</si>
  <si>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</si>
  <si>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</si>
  <si>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</si>
  <si>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</si>
  <si>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</si>
  <si>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</si>
  <si>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</si>
  <si>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</si>
  <si>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</si>
  <si>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</si>
  <si>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</si>
  <si>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</si>
  <si>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</si>
  <si>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</si>
  <si>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</si>
  <si>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</si>
  <si>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</si>
  <si>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</si>
  <si>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</si>
  <si>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</si>
  <si>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</si>
  <si>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</si>
  <si>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</si>
  <si>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</si>
  <si>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</si>
  <si>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</si>
  <si>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</si>
  <si>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</si>
  <si>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</si>
  <si>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</si>
  <si>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</si>
  <si>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</si>
  <si>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</si>
  <si>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</si>
  <si>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</si>
  <si>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</si>
  <si>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</si>
  <si>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</si>
  <si>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AoA 1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</si>
  <si>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</si>
  <si>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</si>
  <si>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</si>
  <si>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</si>
  <si>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</si>
  <si>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</si>
  <si>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</si>
  <si>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</si>
  <si>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</si>
  <si>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</si>
  <si>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</si>
  <si>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</si>
  <si>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</si>
  <si>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</si>
  <si>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</si>
  <si>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</si>
  <si>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</si>
  <si>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</si>
  <si>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</si>
  <si>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</si>
  <si>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</si>
  <si>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</si>
  <si>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</si>
  <si>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</si>
  <si>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</si>
  <si>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</si>
  <si>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</si>
  <si>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</si>
  <si>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</si>
  <si>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</si>
  <si>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</si>
  <si>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</si>
  <si>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</si>
  <si>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</si>
  <si>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</si>
  <si>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</si>
  <si>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</si>
  <si>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</si>
  <si>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</si>
  <si>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</si>
  <si>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</si>
  <si>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</si>
  <si>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</si>
  <si>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</si>
  <si>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</si>
  <si>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v15.18.0</t>
    <phoneticPr fontId="2" type="noConversion"/>
  </si>
  <si>
    <t>v17.3.1</t>
    <phoneticPr fontId="2" type="noConversion"/>
  </si>
  <si>
    <t>Template for FR2 intra-frequency cell reselection. 2 NR FR2 Cells, 2 SSBs, 3 time periods, 1 AoA in Rx peak and rough beam</t>
    <phoneticPr fontId="2" type="noConversion"/>
  </si>
  <si>
    <t>Ref: TS 38.133 v15.18.0 clause A.7.1.1.1</t>
    <phoneticPr fontId="15" type="noConversion"/>
  </si>
  <si>
    <t>38.133 Table A.7.1.1.1.2-1, Config 1</t>
    <phoneticPr fontId="15" type="noConversion"/>
  </si>
  <si>
    <t>38.133 Table A.7.1.1.1.2-3</t>
    <phoneticPr fontId="15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</si>
  <si>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</si>
  <si>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</si>
  <si>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</si>
  <si>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38.133 Table A.7.1.1.1.2-3</t>
    <phoneticPr fontId="15" type="noConversion"/>
  </si>
  <si>
    <t>Qhysts</t>
  </si>
  <si>
    <t>Qoffsets, n</t>
    <phoneticPr fontId="15" type="noConversion"/>
  </si>
  <si>
    <t>T3</t>
    <phoneticPr fontId="15" type="noConversion"/>
  </si>
  <si>
    <t>SintraSearchP</t>
    <phoneticPr fontId="15" type="noConversion"/>
  </si>
  <si>
    <t>AoA 1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</si>
  <si>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</si>
  <si>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</si>
  <si>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</si>
  <si>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</si>
  <si>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</si>
  <si>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</si>
  <si>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</si>
  <si>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1Rs) sensitivity factor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</si>
  <si>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</si>
  <si>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</si>
  <si>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</si>
  <si>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</si>
  <si>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</si>
  <si>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</si>
  <si>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</si>
  <si>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</si>
  <si>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</si>
  <si>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</si>
  <si>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</si>
  <si>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</si>
  <si>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</si>
  <si>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</si>
  <si>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</si>
  <si>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</si>
  <si>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</si>
  <si>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</si>
  <si>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</si>
  <si>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</si>
  <si>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</si>
  <si>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</si>
  <si>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38.133 clause 4.2.2.3 rank condition is satisfied with 4.5dB margin given in 38.133 cl.4.2.2.3</t>
    <phoneticPr fontId="15" type="noConversion"/>
  </si>
  <si>
    <t>Qrxlevmin</t>
    <phoneticPr fontId="15" type="noConversion"/>
  </si>
  <si>
    <t>dBm/SCS</t>
    <phoneticPr fontId="15" type="noConversion"/>
  </si>
  <si>
    <t>38.133 Table A.7.1.1.1.2-1, Config 2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</si>
  <si>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</si>
  <si>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</si>
  <si>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</si>
  <si>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38.304 clause 5.2.4.2 Measurement rules is satisfied</t>
    <phoneticPr fontId="15" type="noConversion"/>
  </si>
  <si>
    <t>Qrxlevmin is increased by 18dB to ensure S-value is lower than S-intraSearchP</t>
    <phoneticPr fontId="15" type="noConversion"/>
  </si>
  <si>
    <t>For measurement restriction rule check</t>
    <phoneticPr fontId="15" type="noConversion"/>
  </si>
  <si>
    <t>To satisfy intra-frequency measurement restriction rule</t>
    <phoneticPr fontId="15" type="noConversion"/>
  </si>
  <si>
    <t>To satisfy ranking based cell reselection condition</t>
    <phoneticPr fontId="15" type="noConversion"/>
  </si>
  <si>
    <t>38.101-2 Table 7.3.2.3-1 PC3, 100MHz, n260</t>
    <phoneticPr fontId="15" type="noConversion"/>
  </si>
  <si>
    <t>38.101-2 Table 7.3.4.3-1 PC3, 100MHz, n260</t>
    <phoneticPr fontId="15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</si>
  <si>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PC3, 120kHz</t>
    </r>
    <phoneticPr fontId="15" type="noConversion"/>
  </si>
  <si>
    <t>Es/Iot of Cell 1 in T2 and Es/Iot of Cell 2 in T3 are increased by 0.1dB to ensure Es/Iot is higher than minimum requirement</t>
    <phoneticPr fontId="15" type="noConversion"/>
  </si>
  <si>
    <t>Es/Iot of Cell 1 in T3 and Es/Iot of Cell 2 in T2 are increased by 0.55dB to ensure rank-based cell reselection condition is statisifed with 4.5dB margin</t>
    <phoneticPr fontId="15" type="noConversion"/>
  </si>
  <si>
    <t>7.1.1.1 PC3</t>
  </si>
  <si>
    <t>7.1.1.1 PC1</t>
  </si>
  <si>
    <t>v15.27.0</t>
  </si>
  <si>
    <t>v18.4.0</t>
  </si>
  <si>
    <t>Rohde&amp;Schwarz</t>
  </si>
  <si>
    <t>38.101-2 Table 7.3.2.1-1, PC1, 100MHz, n260</t>
  </si>
  <si>
    <t>38.101-2 Table 7.3.4.1-1, PC1, 100MHz, n260</t>
  </si>
  <si>
    <t>38.133 Table B.2.1.3.1-1, PC1</t>
  </si>
  <si>
    <t>38.133 Table B.2.1.3.2-1, PC1</t>
  </si>
  <si>
    <t>38.133 Table B.2.1.5.1-1, PC1, minimum</t>
  </si>
  <si>
    <t>38.133 Table B.2.1.5.1-1, PC1, maximum</t>
  </si>
  <si>
    <t>Ref: TS 38.133 v15.27.0 clause A.7.6.1.1</t>
  </si>
  <si>
    <t>38.903 Annex A.2.1.2, PC1, Gives range between minimum and maximum values</t>
  </si>
  <si>
    <t>UE measured  (Cell 1 Srxlev - SintraSearchP), maximum</t>
  </si>
  <si>
    <t>Qrxlevmin is increased by 38dB to ensure S-value is lower than S-intraSearchP</t>
  </si>
  <si>
    <t>S-intraSearchP is increased by 12dB to ensure S-value is lower than S-intraSearchP</t>
  </si>
  <si>
    <t>Es/Iot of Cell 1 in T2 and Es/Iot of Cell 2 in T3 are increased by 0.5dB to ensure Es/Iot is higher than minimum requirement</t>
  </si>
  <si>
    <t>38.133 Table B.1.2-2, Rx peak, n260, UE PC3, 120kHz</t>
  </si>
  <si>
    <t>38.133 Table B.1.2-2, Rx peak, n260, UE PC1, 240kHz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</si>
</sst>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0_ "/>
    <numFmt numFmtId="167" formatCode="0.00_);[Red]\(0.00\)"/>
    <numFmt numFmtId="168" formatCode="0_ "/>
    <numFmt numFmtId="169" formatCode="0.000_ "/>
    <numFmt numFmtId="170" formatCode="0.000_);[Red]\(0.000\)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  <font>
      <u/>
      <sz val="10"/>
      <color theme="0" tint="-0.249977111117893"/>
      <name val="Arial"/>
      <family val="2"/>
    </font>
    <font>
      <u/>
      <sz val="10"/>
      <color indexed="8"/>
      <name val="Arial"/>
      <family val="2"/>
    </font>
    <font>
      <u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9" fillId="0" borderId="0">
      <alignment vertical="center"/>
    </xf>
  </cellStyleXfs>
  <cellXfs count="31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64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1" fontId="1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0" fontId="0" fillId="0" borderId="5" xfId="0" applyBorder="1"/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167" fontId="1" fillId="0" borderId="6" xfId="1" applyNumberFormat="1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167" fontId="1" fillId="5" borderId="0" xfId="1" applyNumberFormat="1" applyFont="1" applyFill="1" applyAlignment="1">
      <alignment horizontal="center"/>
    </xf>
    <xf numFmtId="0" fontId="0" fillId="0" borderId="11" xfId="1" quotePrefix="1" applyFont="1" applyBorder="1" applyAlignment="1">
      <alignment horizontal="center"/>
    </xf>
    <xf numFmtId="0" fontId="0" fillId="0" borderId="0" xfId="0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68" fontId="9" fillId="5" borderId="7" xfId="1" applyNumberFormat="1" applyFont="1" applyFill="1" applyBorder="1" applyAlignment="1">
      <alignment horizontal="center"/>
    </xf>
    <xf numFmtId="164" fontId="19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0" fontId="12" fillId="0" borderId="13" xfId="1" applyFont="1" applyBorder="1" applyAlignment="1"/>
    <xf numFmtId="2" fontId="22" fillId="0" borderId="5" xfId="1" applyNumberFormat="1" applyFont="1" applyBorder="1" applyAlignment="1">
      <alignment horizontal="center"/>
    </xf>
    <xf numFmtId="166" fontId="19" fillId="0" borderId="5" xfId="1" applyNumberFormat="1" applyFont="1" applyBorder="1" applyAlignment="1">
      <alignment horizontal="center"/>
    </xf>
    <xf numFmtId="166" fontId="19" fillId="0" borderId="8" xfId="1" applyNumberFormat="1" applyFont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3" fillId="0" borderId="5" xfId="1" applyFont="1" applyBorder="1" applyAlignment="1"/>
    <xf numFmtId="164" fontId="0" fillId="0" borderId="7" xfId="0" applyNumberFormat="1" applyBorder="1" applyAlignment="1">
      <alignment horizontal="left"/>
    </xf>
    <xf numFmtId="166" fontId="0" fillId="6" borderId="0" xfId="0" applyNumberFormat="1" applyFill="1" applyAlignment="1">
      <alignment horizontal="center"/>
    </xf>
    <xf numFmtId="0" fontId="12" fillId="0" borderId="0" xfId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69" fontId="9" fillId="0" borderId="0" xfId="1" applyNumberFormat="1" applyFont="1" applyAlignment="1">
      <alignment horizontal="center"/>
    </xf>
    <xf numFmtId="167" fontId="1" fillId="0" borderId="0" xfId="1" quotePrefix="1" applyNumberFormat="1" applyFont="1" applyAlignment="1">
      <alignment horizontal="center"/>
    </xf>
    <xf numFmtId="167" fontId="9" fillId="0" borderId="9" xfId="1" applyNumberFormat="1" applyFont="1" applyBorder="1" applyAlignment="1"/>
    <xf numFmtId="167" fontId="1" fillId="0" borderId="9" xfId="1" applyNumberFormat="1" applyFont="1" applyBorder="1" applyAlignment="1">
      <alignment horizontal="center"/>
    </xf>
    <xf numFmtId="167" fontId="1" fillId="0" borderId="11" xfId="1" applyNumberFormat="1" applyFont="1" applyBorder="1" applyAlignment="1">
      <alignment horizontal="center"/>
    </xf>
    <xf numFmtId="170" fontId="1" fillId="2" borderId="0" xfId="1" applyNumberFormat="1" applyFont="1" applyFill="1" applyAlignment="1">
      <alignment horizontal="center"/>
    </xf>
    <xf numFmtId="170" fontId="1" fillId="2" borderId="6" xfId="1" applyNumberFormat="1" applyFont="1" applyFill="1" applyBorder="1" applyAlignment="1">
      <alignment horizontal="center"/>
    </xf>
    <xf numFmtId="170" fontId="1" fillId="2" borderId="5" xfId="1" applyNumberFormat="1" applyFont="1" applyFill="1" applyBorder="1" applyAlignment="1">
      <alignment horizontal="center"/>
    </xf>
    <xf numFmtId="170" fontId="9" fillId="0" borderId="0" xfId="1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170" fontId="4" fillId="0" borderId="6" xfId="0" applyNumberFormat="1" applyFont="1" applyBorder="1" applyAlignment="1">
      <alignment horizontal="center"/>
    </xf>
    <xf numFmtId="170" fontId="4" fillId="0" borderId="0" xfId="1" applyNumberFormat="1" applyFont="1" applyAlignment="1">
      <alignment horizontal="center"/>
    </xf>
    <xf numFmtId="170" fontId="4" fillId="0" borderId="5" xfId="1" applyNumberFormat="1" applyFont="1" applyBorder="1" applyAlignment="1">
      <alignment horizontal="center"/>
    </xf>
    <xf numFmtId="170" fontId="4" fillId="0" borderId="6" xfId="1" applyNumberFormat="1" applyFont="1" applyBorder="1" applyAlignment="1">
      <alignment horizontal="center"/>
    </xf>
    <xf numFmtId="170" fontId="1" fillId="0" borderId="0" xfId="1" applyNumberFormat="1" applyFont="1" applyAlignment="1">
      <alignment horizontal="center"/>
    </xf>
    <xf numFmtId="170" fontId="1" fillId="0" borderId="5" xfId="1" applyNumberFormat="1" applyFont="1" applyBorder="1" applyAlignment="1">
      <alignment horizontal="center"/>
    </xf>
    <xf numFmtId="170" fontId="1" fillId="0" borderId="6" xfId="1" applyNumberFormat="1" applyFont="1" applyBorder="1" applyAlignment="1">
      <alignment horizontal="center"/>
    </xf>
    <xf numFmtId="170" fontId="23" fillId="2" borderId="5" xfId="1" applyNumberFormat="1" applyFont="1" applyFill="1" applyBorder="1" applyAlignment="1">
      <alignment horizontal="center"/>
    </xf>
    <xf numFmtId="170" fontId="23" fillId="0" borderId="5" xfId="1" applyNumberFormat="1" applyFont="1" applyBorder="1" applyAlignment="1">
      <alignment horizontal="center"/>
    </xf>
    <xf numFmtId="170" fontId="0" fillId="2" borderId="0" xfId="1" applyNumberFormat="1" applyFont="1" applyFill="1" applyAlignment="1">
      <alignment horizontal="center"/>
    </xf>
    <xf numFmtId="170" fontId="1" fillId="0" borderId="9" xfId="1" applyNumberFormat="1" applyFont="1" applyBorder="1" applyAlignment="1">
      <alignment horizontal="center"/>
    </xf>
    <xf numFmtId="170" fontId="11" fillId="0" borderId="9" xfId="1" applyNumberFormat="1" applyFont="1" applyBorder="1" applyAlignment="1">
      <alignment horizontal="center"/>
    </xf>
    <xf numFmtId="170" fontId="11" fillId="0" borderId="8" xfId="1" applyNumberFormat="1" applyFont="1" applyBorder="1" applyAlignment="1">
      <alignment horizontal="center"/>
    </xf>
    <xf numFmtId="170" fontId="11" fillId="0" borderId="11" xfId="1" applyNumberFormat="1" applyFont="1" applyBorder="1" applyAlignment="1">
      <alignment horizontal="center"/>
    </xf>
    <xf numFmtId="170" fontId="23" fillId="2" borderId="0" xfId="1" applyNumberFormat="1" applyFont="1" applyFill="1" applyAlignment="1">
      <alignment horizontal="center"/>
    </xf>
    <xf numFmtId="0" fontId="0" fillId="2" borderId="5" xfId="1" applyFont="1" applyFill="1" applyBorder="1" applyAlignment="1">
      <alignment horizontal="center"/>
    </xf>
    <xf numFmtId="169" fontId="9" fillId="0" borderId="5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67" fontId="1" fillId="0" borderId="6" xfId="1" quotePrefix="1" applyNumberFormat="1" applyFont="1" applyBorder="1" applyAlignment="1">
      <alignment horizontal="center"/>
    </xf>
    <xf numFmtId="167" fontId="9" fillId="0" borderId="11" xfId="1" applyNumberFormat="1" applyFont="1" applyBorder="1" applyAlignment="1"/>
    <xf numFmtId="170" fontId="9" fillId="0" borderId="6" xfId="1" applyNumberFormat="1" applyFont="1" applyBorder="1" applyAlignment="1">
      <alignment horizontal="center"/>
    </xf>
    <xf numFmtId="170" fontId="1" fillId="0" borderId="11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Alignment="1">
      <alignment horizontal="left"/>
    </xf>
    <xf numFmtId="0" fontId="12" fillId="0" borderId="12" xfId="1" applyFont="1" applyBorder="1" applyAlignment="1">
      <alignment horizontal="center"/>
    </xf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23" fillId="0" borderId="5" xfId="0" applyFont="1" applyBorder="1"/>
    <xf numFmtId="166" fontId="23" fillId="0" borderId="6" xfId="1" applyNumberFormat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23" fillId="0" borderId="7" xfId="1" quotePrefix="1" applyFont="1" applyBorder="1" applyAlignment="1">
      <alignment horizontal="center"/>
    </xf>
    <xf numFmtId="167" fontId="23" fillId="0" borderId="0" xfId="1" quotePrefix="1" applyNumberFormat="1" applyFont="1" applyAlignment="1">
      <alignment horizontal="center"/>
    </xf>
    <xf numFmtId="167" fontId="23" fillId="0" borderId="6" xfId="1" quotePrefix="1" applyNumberFormat="1" applyFont="1" applyBorder="1" applyAlignment="1">
      <alignment horizontal="center"/>
    </xf>
    <xf numFmtId="167" fontId="23" fillId="0" borderId="0" xfId="1" applyNumberFormat="1" applyFont="1" applyAlignment="1">
      <alignment horizontal="center"/>
    </xf>
    <xf numFmtId="167" fontId="23" fillId="0" borderId="6" xfId="1" applyNumberFormat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19" fillId="5" borderId="9" xfId="1" applyNumberFormat="1" applyFont="1" applyFill="1" applyBorder="1" applyAlignment="1">
      <alignment horizontal="center"/>
    </xf>
    <xf numFmtId="2" fontId="19" fillId="0" borderId="9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Border="1" applyAlignment="1">
      <alignment horizontal="center"/>
    </xf>
    <xf numFmtId="2" fontId="26" fillId="2" borderId="0" xfId="1" applyNumberFormat="1" applyFont="1" applyFill="1" applyAlignment="1">
      <alignment horizontal="center"/>
    </xf>
    <xf numFmtId="2" fontId="26" fillId="2" borderId="5" xfId="1" applyNumberFormat="1" applyFont="1" applyFill="1" applyBorder="1" applyAlignment="1">
      <alignment horizontal="center"/>
    </xf>
    <xf numFmtId="170" fontId="23" fillId="2" borderId="6" xfId="1" applyNumberFormat="1" applyFont="1" applyFill="1" applyBorder="1" applyAlignment="1">
      <alignment horizontal="center"/>
    </xf>
    <xf numFmtId="164" fontId="23" fillId="0" borderId="5" xfId="1" applyNumberFormat="1" applyFont="1" applyBorder="1" applyAlignment="1">
      <alignment horizontal="center"/>
    </xf>
    <xf numFmtId="167" fontId="23" fillId="5" borderId="0" xfId="1" applyNumberFormat="1" applyFont="1" applyFill="1" applyAlignment="1">
      <alignment horizontal="center"/>
    </xf>
    <xf numFmtId="166" fontId="19" fillId="0" borderId="0" xfId="1" applyNumberFormat="1" applyFont="1" applyAlignment="1">
      <alignment horizontal="center"/>
    </xf>
    <xf numFmtId="166" fontId="9" fillId="0" borderId="9" xfId="1" applyNumberFormat="1" applyFont="1" applyBorder="1" applyAlignment="1">
      <alignment horizontal="center"/>
    </xf>
    <xf numFmtId="166" fontId="23" fillId="0" borderId="9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3" fillId="0" borderId="9" xfId="1" applyNumberFormat="1" applyFont="1" applyBorder="1" applyAlignment="1">
      <alignment horizontal="center"/>
    </xf>
    <xf numFmtId="166" fontId="1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4" fillId="0" borderId="2" xfId="1" applyFont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Border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0" fillId="0" borderId="6" xfId="1" applyFont="1" applyBorder="1" applyAlignment="1">
      <alignment horizontal="left"/>
    </xf>
    <xf numFmtId="2" fontId="1" fillId="7" borderId="0" xfId="1" applyNumberFormat="1" applyFont="1" applyFill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66" fontId="23" fillId="0" borderId="0" xfId="1" applyNumberFormat="1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23" fillId="2" borderId="0" xfId="1" applyNumberFormat="1" applyFont="1" applyFill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68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2" fontId="9" fillId="9" borderId="7" xfId="1" applyNumberFormat="1" applyFont="1" applyFill="1" applyBorder="1" applyAlignment="1">
      <alignment horizontal="center"/>
    </xf>
    <xf numFmtId="2" fontId="23" fillId="9" borderId="7" xfId="1" applyNumberFormat="1" applyFont="1" applyFill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31" fillId="0" borderId="7" xfId="1" applyFont="1" applyBorder="1" applyAlignment="1">
      <alignment horizontal="left"/>
    </xf>
    <xf numFmtId="167" fontId="32" fillId="0" borderId="9" xfId="1" applyNumberFormat="1" applyFont="1" applyBorder="1" applyAlignment="1">
      <alignment horizontal="center"/>
    </xf>
    <xf numFmtId="167" fontId="32" fillId="0" borderId="11" xfId="1" applyNumberFormat="1" applyFont="1" applyBorder="1" applyAlignment="1">
      <alignment horizontal="center"/>
    </xf>
    <xf numFmtId="165" fontId="32" fillId="0" borderId="9" xfId="1" applyNumberFormat="1" applyFont="1" applyBorder="1" applyAlignment="1">
      <alignment horizontal="center"/>
    </xf>
    <xf numFmtId="165" fontId="32" fillId="0" borderId="11" xfId="1" applyNumberFormat="1" applyFont="1" applyBorder="1" applyAlignment="1">
      <alignment horizontal="center"/>
    </xf>
    <xf numFmtId="0" fontId="31" fillId="0" borderId="11" xfId="1" applyFont="1" applyBorder="1" applyAlignment="1"/>
    <xf numFmtId="0" fontId="9" fillId="0" borderId="1" xfId="1" applyFont="1" applyBorder="1" applyAlignment="1">
      <alignment horizontal="center"/>
    </xf>
    <xf numFmtId="1" fontId="9" fillId="5" borderId="6" xfId="1" applyNumberFormat="1" applyFont="1" applyFill="1" applyBorder="1" applyAlignment="1">
      <alignment horizontal="center"/>
    </xf>
    <xf numFmtId="2" fontId="31" fillId="9" borderId="6" xfId="1" applyNumberFormat="1" applyFont="1" applyFill="1" applyBorder="1" applyAlignment="1">
      <alignment horizontal="center"/>
    </xf>
    <xf numFmtId="2" fontId="30" fillId="9" borderId="6" xfId="1" applyNumberFormat="1" applyFont="1" applyFill="1" applyBorder="1" applyAlignment="1">
      <alignment horizontal="center"/>
    </xf>
    <xf numFmtId="2" fontId="31" fillId="5" borderId="6" xfId="1" applyNumberFormat="1" applyFont="1" applyFill="1" applyBorder="1" applyAlignment="1">
      <alignment horizontal="center"/>
    </xf>
    <xf numFmtId="2" fontId="30" fillId="5" borderId="6" xfId="1" applyNumberFormat="1" applyFont="1" applyFill="1" applyBorder="1" applyAlignment="1">
      <alignment horizontal="center"/>
    </xf>
    <xf numFmtId="168" fontId="9" fillId="5" borderId="6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31" fillId="9" borderId="5" xfId="1" applyNumberFormat="1" applyFont="1" applyFill="1" applyBorder="1" applyAlignment="1">
      <alignment horizontal="center"/>
    </xf>
    <xf numFmtId="2" fontId="30" fillId="9" borderId="5" xfId="1" applyNumberFormat="1" applyFont="1" applyFill="1" applyBorder="1" applyAlignment="1">
      <alignment horizontal="center"/>
    </xf>
    <xf numFmtId="2" fontId="31" fillId="5" borderId="5" xfId="1" applyNumberFormat="1" applyFont="1" applyFill="1" applyBorder="1" applyAlignment="1">
      <alignment horizontal="center"/>
    </xf>
    <xf numFmtId="2" fontId="30" fillId="5" borderId="5" xfId="1" applyNumberFormat="1" applyFont="1" applyFill="1" applyBorder="1" applyAlignment="1">
      <alignment horizontal="center"/>
    </xf>
    <xf numFmtId="168" fontId="9" fillId="5" borderId="5" xfId="1" applyNumberFormat="1" applyFont="1" applyFill="1" applyBorder="1" applyAlignment="1">
      <alignment horizontal="center"/>
    </xf>
    <xf numFmtId="166" fontId="23" fillId="0" borderId="5" xfId="1" applyNumberFormat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23" fillId="0" borderId="5" xfId="1" quotePrefix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8" fontId="9" fillId="0" borderId="5" xfId="1" applyNumberFormat="1" applyFont="1" applyBorder="1" applyAlignment="1">
      <alignment horizontal="center"/>
    </xf>
    <xf numFmtId="166" fontId="32" fillId="6" borderId="0" xfId="0" applyNumberFormat="1" applyFont="1" applyFill="1" applyAlignment="1">
      <alignment horizontal="center"/>
    </xf>
    <xf numFmtId="164" fontId="32" fillId="6" borderId="7" xfId="0" applyNumberFormat="1" applyFont="1" applyFill="1" applyBorder="1" applyAlignment="1">
      <alignment horizontal="left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3C8C99E2-8B35-40E0-B7B7-26965D7FC397}"/>
  </cellStyles>
  <dxfs count="5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3" width="10.85546875" bestFit="1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>
      <c r="A1" s="3" t="s">
        <v>17</v>
      </c>
    </row>
    <row r="3" spans="1:8" ht="25.5">
      <c r="A3" s="3" t="s">
        <v>24</v>
      </c>
      <c r="B3" s="149" t="s">
        <v>146</v>
      </c>
    </row>
    <row r="4" spans="1:8">
      <c r="A4" s="3"/>
      <c r="B4" t="s">
        <v>45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>
      <c r="A12" s="3" t="s">
        <v>13</v>
      </c>
      <c r="B12" t="s">
        <v>25</v>
      </c>
      <c r="C12" t="s">
        <v>206</v>
      </c>
      <c r="D12" s="5" t="s">
        <v>144</v>
      </c>
      <c r="E12" s="5" t="s">
        <v>145</v>
      </c>
      <c r="F12" t="s">
        <v>39</v>
      </c>
      <c r="H12"/>
    </row>
    <row r="13" spans="1:8">
      <c r="C13" t="s">
        <v>207</v>
      </c>
      <c r="D13" s="5" t="s">
        <v>208</v>
      </c>
      <c r="E13" s="5" t="s">
        <v>209</v>
      </c>
      <c r="F13" t="s">
        <v>210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0"/>
  <sheetViews>
    <sheetView zoomScaleNormal="100" workbookViewId="0">
      <selection activeCell="C41" sqref="C41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6" width="9.5703125" style="7" customWidth="1"/>
    <col min="7" max="22" width="8.5703125" style="7" customWidth="1"/>
    <col min="23" max="23" width="83" style="7" customWidth="1"/>
    <col min="24" max="16384" width="10.7109375" style="7"/>
  </cols>
  <sheetData>
    <row r="1" spans="1:23" ht="13.5" thickBot="1"/>
    <row r="2" spans="1:23" ht="13.5" thickBot="1">
      <c r="A2" s="8" t="s">
        <v>9</v>
      </c>
      <c r="B2" s="9"/>
      <c r="C2" s="307" t="s">
        <v>72</v>
      </c>
      <c r="D2" s="308"/>
      <c r="E2" s="308"/>
      <c r="F2" s="308"/>
      <c r="G2" s="308"/>
      <c r="H2" s="308"/>
      <c r="I2" s="308"/>
      <c r="J2" s="308"/>
      <c r="K2" s="308"/>
      <c r="L2" s="210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2" t="s">
        <v>0</v>
      </c>
    </row>
    <row r="3" spans="1:23">
      <c r="A3" s="25"/>
      <c r="B3" s="46"/>
      <c r="C3" s="88"/>
      <c r="D3" s="299" t="s">
        <v>128</v>
      </c>
      <c r="E3" s="300"/>
      <c r="F3" s="301"/>
      <c r="G3" s="302" t="s">
        <v>95</v>
      </c>
      <c r="H3" s="303"/>
      <c r="I3" s="304"/>
      <c r="J3" s="302" t="s">
        <v>90</v>
      </c>
      <c r="K3" s="303"/>
      <c r="L3" s="304"/>
      <c r="M3" s="5"/>
      <c r="N3" s="5"/>
      <c r="O3" s="5"/>
      <c r="P3" s="5"/>
      <c r="Q3" s="5"/>
      <c r="R3" s="5"/>
      <c r="S3" s="16"/>
      <c r="T3" s="16"/>
      <c r="U3" s="16"/>
      <c r="V3" s="16"/>
      <c r="W3" s="75"/>
    </row>
    <row r="4" spans="1:23">
      <c r="A4" s="25"/>
      <c r="B4" s="14" t="s">
        <v>1</v>
      </c>
      <c r="C4" s="201"/>
      <c r="D4" s="16" t="s">
        <v>31</v>
      </c>
      <c r="E4" s="16" t="s">
        <v>32</v>
      </c>
      <c r="F4" s="14" t="s">
        <v>156</v>
      </c>
      <c r="G4" s="15" t="s">
        <v>31</v>
      </c>
      <c r="H4" s="16" t="s">
        <v>32</v>
      </c>
      <c r="I4" s="14" t="s">
        <v>156</v>
      </c>
      <c r="J4" s="15" t="s">
        <v>31</v>
      </c>
      <c r="K4" s="16" t="s">
        <v>32</v>
      </c>
      <c r="L4" s="14" t="s">
        <v>156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75"/>
    </row>
    <row r="5" spans="1:23">
      <c r="A5" s="66" t="s">
        <v>46</v>
      </c>
      <c r="B5" s="69" t="s">
        <v>27</v>
      </c>
      <c r="C5" s="153">
        <v>120</v>
      </c>
      <c r="D5" s="167"/>
      <c r="E5" s="167"/>
      <c r="F5" s="88"/>
      <c r="G5" s="17"/>
      <c r="H5" s="138"/>
      <c r="I5" s="138"/>
      <c r="J5" s="143"/>
      <c r="K5" s="138"/>
      <c r="L5" s="91"/>
      <c r="M5" s="23"/>
      <c r="N5" s="23"/>
      <c r="O5" s="23"/>
      <c r="P5" s="23"/>
      <c r="Q5" s="23"/>
      <c r="R5" s="23"/>
      <c r="S5" s="28"/>
      <c r="T5" s="28"/>
      <c r="U5" s="28"/>
      <c r="V5" s="28"/>
      <c r="W5" s="20" t="s">
        <v>148</v>
      </c>
    </row>
    <row r="6" spans="1:23">
      <c r="A6" s="66" t="s">
        <v>47</v>
      </c>
      <c r="B6" s="69"/>
      <c r="C6" s="153">
        <v>240</v>
      </c>
      <c r="D6" s="167"/>
      <c r="E6" s="167"/>
      <c r="F6" s="88"/>
      <c r="G6" s="17"/>
      <c r="H6" s="138"/>
      <c r="I6" s="138"/>
      <c r="J6" s="143"/>
      <c r="K6" s="138"/>
      <c r="L6" s="91"/>
      <c r="M6" s="23"/>
      <c r="N6" s="23"/>
      <c r="O6" s="23"/>
      <c r="P6" s="23"/>
      <c r="Q6" s="23"/>
      <c r="R6" s="23"/>
      <c r="S6" s="28"/>
      <c r="T6" s="28"/>
      <c r="U6" s="28"/>
      <c r="V6" s="28"/>
      <c r="W6" s="20"/>
    </row>
    <row r="7" spans="1:23">
      <c r="A7" s="66" t="s">
        <v>48</v>
      </c>
      <c r="B7" s="70" t="s">
        <v>49</v>
      </c>
      <c r="C7" s="153">
        <v>120</v>
      </c>
      <c r="D7" s="167"/>
      <c r="E7" s="167"/>
      <c r="F7" s="88"/>
      <c r="G7" s="138"/>
      <c r="H7" s="138"/>
      <c r="I7" s="138"/>
      <c r="J7" s="143"/>
      <c r="K7" s="138"/>
      <c r="L7" s="91"/>
      <c r="M7" s="23"/>
      <c r="N7" s="23"/>
      <c r="O7" s="23"/>
      <c r="P7" s="23"/>
      <c r="Q7" s="23"/>
      <c r="R7" s="23"/>
      <c r="S7" s="28"/>
      <c r="T7" s="28"/>
      <c r="U7" s="28"/>
      <c r="V7" s="28"/>
      <c r="W7" s="20" t="s">
        <v>149</v>
      </c>
    </row>
    <row r="8" spans="1:23">
      <c r="A8" s="66" t="s">
        <v>28</v>
      </c>
      <c r="B8" s="70" t="s">
        <v>29</v>
      </c>
      <c r="C8" s="153">
        <v>100</v>
      </c>
      <c r="D8" s="167"/>
      <c r="E8" s="167"/>
      <c r="F8" s="88"/>
      <c r="G8" s="138"/>
      <c r="H8" s="138"/>
      <c r="I8" s="138"/>
      <c r="J8" s="56"/>
      <c r="K8" s="23"/>
      <c r="L8" s="69"/>
      <c r="M8" s="23"/>
      <c r="N8" s="23"/>
      <c r="O8" s="23"/>
      <c r="P8" s="23"/>
      <c r="Q8" s="23"/>
      <c r="R8" s="23"/>
      <c r="S8" s="28"/>
      <c r="T8" s="28"/>
      <c r="U8" s="28"/>
      <c r="V8" s="28"/>
      <c r="W8" s="20" t="s">
        <v>149</v>
      </c>
    </row>
    <row r="9" spans="1:23">
      <c r="A9" s="18" t="s">
        <v>127</v>
      </c>
      <c r="B9" s="70"/>
      <c r="C9" s="153">
        <v>66</v>
      </c>
      <c r="D9" s="167"/>
      <c r="E9" s="167"/>
      <c r="F9" s="88"/>
      <c r="G9" s="138"/>
      <c r="H9" s="138"/>
      <c r="I9" s="138"/>
      <c r="J9" s="56"/>
      <c r="K9" s="23"/>
      <c r="L9" s="69"/>
      <c r="M9" s="23"/>
      <c r="N9" s="23"/>
      <c r="O9" s="23"/>
      <c r="P9" s="23"/>
      <c r="Q9" s="23"/>
      <c r="R9" s="23"/>
      <c r="S9" s="28"/>
      <c r="T9" s="28"/>
      <c r="U9" s="28"/>
      <c r="V9" s="28"/>
      <c r="W9" s="20" t="s">
        <v>149</v>
      </c>
    </row>
    <row r="10" spans="1:23">
      <c r="A10" s="18" t="s">
        <v>129</v>
      </c>
      <c r="B10" s="70" t="s">
        <v>130</v>
      </c>
      <c r="C10" s="65"/>
      <c r="D10" s="110">
        <v>-102</v>
      </c>
      <c r="E10" s="110">
        <v>-102</v>
      </c>
      <c r="F10" s="198">
        <v>-102</v>
      </c>
      <c r="G10" s="138"/>
      <c r="H10" s="138"/>
      <c r="I10" s="91"/>
      <c r="J10" s="23"/>
      <c r="K10" s="23"/>
      <c r="L10" s="69"/>
      <c r="M10" s="23"/>
      <c r="N10" s="23"/>
      <c r="O10" s="23"/>
      <c r="P10" s="23"/>
      <c r="Q10" s="23"/>
      <c r="R10" s="23"/>
      <c r="S10" s="28"/>
      <c r="T10" s="28"/>
      <c r="U10" s="28"/>
      <c r="V10" s="28"/>
      <c r="W10" s="20" t="s">
        <v>149</v>
      </c>
    </row>
    <row r="11" spans="1:23" ht="13.5" thickBot="1">
      <c r="A11" s="18" t="s">
        <v>131</v>
      </c>
      <c r="B11" s="19" t="s">
        <v>132</v>
      </c>
      <c r="C11" s="65"/>
      <c r="D11" s="167"/>
      <c r="E11" s="167"/>
      <c r="F11" s="88"/>
      <c r="G11" s="225">
        <v>8</v>
      </c>
      <c r="H11" s="224">
        <v>-3</v>
      </c>
      <c r="I11" s="151">
        <v>1.5</v>
      </c>
      <c r="J11" s="226">
        <v>-999</v>
      </c>
      <c r="K11" s="224">
        <v>1.5</v>
      </c>
      <c r="L11" s="151">
        <v>-3</v>
      </c>
      <c r="M11" s="23"/>
      <c r="N11" s="23"/>
      <c r="O11" s="23"/>
      <c r="P11" s="23"/>
      <c r="Q11" s="23"/>
      <c r="R11" s="23"/>
      <c r="S11" s="17"/>
      <c r="T11" s="17"/>
      <c r="U11" s="17"/>
      <c r="V11" s="17"/>
      <c r="W11" s="20" t="s">
        <v>149</v>
      </c>
    </row>
    <row r="12" spans="1:23" ht="13.5" thickBot="1">
      <c r="A12" s="18" t="s">
        <v>50</v>
      </c>
      <c r="B12" s="19"/>
      <c r="C12" s="65"/>
      <c r="D12" s="167"/>
      <c r="E12" s="167"/>
      <c r="F12" s="88"/>
      <c r="G12" s="310">
        <v>0</v>
      </c>
      <c r="H12" s="311"/>
      <c r="I12" s="311"/>
      <c r="J12" s="311"/>
      <c r="K12" s="311"/>
      <c r="L12" s="312"/>
      <c r="M12" s="23"/>
      <c r="N12" s="23"/>
      <c r="O12" s="23"/>
      <c r="P12" s="23"/>
      <c r="Q12" s="23"/>
      <c r="R12" s="23"/>
      <c r="S12" s="17"/>
      <c r="T12" s="17"/>
      <c r="U12" s="17"/>
      <c r="V12" s="17"/>
      <c r="W12" s="20" t="s">
        <v>149</v>
      </c>
    </row>
    <row r="13" spans="1:23" ht="13.5" thickBot="1">
      <c r="A13" s="18" t="s">
        <v>51</v>
      </c>
      <c r="B13" s="19"/>
      <c r="C13" s="65"/>
      <c r="D13" s="167"/>
      <c r="E13" s="167"/>
      <c r="F13" s="88"/>
      <c r="G13" s="310">
        <v>1</v>
      </c>
      <c r="H13" s="311"/>
      <c r="I13" s="311"/>
      <c r="J13" s="311"/>
      <c r="K13" s="311"/>
      <c r="L13" s="312"/>
      <c r="M13" s="23"/>
      <c r="N13" s="23"/>
      <c r="O13" s="23"/>
      <c r="P13" s="23"/>
      <c r="Q13" s="23"/>
      <c r="R13" s="23"/>
      <c r="S13" s="17"/>
      <c r="T13" s="17"/>
      <c r="U13" s="17"/>
      <c r="V13" s="17"/>
      <c r="W13" s="20" t="s">
        <v>149</v>
      </c>
    </row>
    <row r="14" spans="1:23">
      <c r="A14" s="18" t="s">
        <v>52</v>
      </c>
      <c r="B14" s="19" t="s">
        <v>61</v>
      </c>
      <c r="C14" s="82">
        <v>-1</v>
      </c>
      <c r="D14" s="167"/>
      <c r="E14" s="167"/>
      <c r="F14" s="88"/>
      <c r="G14" s="17"/>
      <c r="H14" s="17"/>
      <c r="I14" s="19"/>
      <c r="J14" s="117"/>
      <c r="K14" s="117"/>
      <c r="L14" s="150"/>
      <c r="M14" s="23"/>
      <c r="N14" s="144"/>
      <c r="O14" s="144"/>
      <c r="P14" s="144"/>
      <c r="Q14" s="144"/>
      <c r="R14" s="144"/>
      <c r="S14" s="17"/>
      <c r="T14" s="17"/>
      <c r="U14" s="17"/>
      <c r="V14" s="17"/>
      <c r="W14" s="20" t="s">
        <v>64</v>
      </c>
    </row>
    <row r="15" spans="1:23">
      <c r="A15" s="18" t="s">
        <v>62</v>
      </c>
      <c r="B15" s="19"/>
      <c r="C15" s="153">
        <v>66</v>
      </c>
      <c r="D15" s="167"/>
      <c r="E15" s="167"/>
      <c r="F15" s="88"/>
      <c r="G15" s="17"/>
      <c r="H15" s="17"/>
      <c r="I15" s="19"/>
      <c r="J15" s="117"/>
      <c r="K15" s="117"/>
      <c r="L15" s="150"/>
      <c r="M15" s="23"/>
      <c r="N15" s="138"/>
      <c r="O15" s="138"/>
      <c r="P15" s="138"/>
      <c r="Q15" s="138"/>
      <c r="R15" s="138"/>
      <c r="S15" s="17"/>
      <c r="T15" s="17"/>
      <c r="U15" s="17"/>
      <c r="V15" s="17"/>
      <c r="W15" s="20" t="s">
        <v>65</v>
      </c>
    </row>
    <row r="16" spans="1:23">
      <c r="A16" s="18" t="s">
        <v>53</v>
      </c>
      <c r="B16" s="19" t="s">
        <v>63</v>
      </c>
      <c r="C16" s="153">
        <v>120</v>
      </c>
      <c r="D16" s="167"/>
      <c r="E16" s="167"/>
      <c r="F16" s="88"/>
      <c r="G16" s="17"/>
      <c r="H16" s="17"/>
      <c r="I16" s="19"/>
      <c r="J16" s="117"/>
      <c r="K16" s="117"/>
      <c r="L16" s="150"/>
      <c r="M16" s="23"/>
      <c r="N16" s="138"/>
      <c r="O16" s="138"/>
      <c r="P16" s="138"/>
      <c r="Q16" s="138"/>
      <c r="R16" s="138"/>
      <c r="S16" s="17"/>
      <c r="T16" s="17"/>
      <c r="U16" s="17"/>
      <c r="V16" s="17"/>
      <c r="W16" s="20" t="s">
        <v>66</v>
      </c>
    </row>
    <row r="17" spans="1:23">
      <c r="A17" s="18" t="s">
        <v>54</v>
      </c>
      <c r="B17" s="19" t="s">
        <v>91</v>
      </c>
      <c r="C17" s="268">
        <v>-82.7</v>
      </c>
      <c r="D17" s="167"/>
      <c r="E17" s="167"/>
      <c r="F17" s="88"/>
      <c r="G17" s="17"/>
      <c r="H17" s="17"/>
      <c r="I17" s="19"/>
      <c r="J17" s="117"/>
      <c r="K17" s="117"/>
      <c r="L17" s="150"/>
      <c r="M17" s="23"/>
      <c r="N17" s="144"/>
      <c r="O17" s="144"/>
      <c r="P17" s="144"/>
      <c r="Q17" s="144"/>
      <c r="R17" s="144"/>
      <c r="S17" s="17"/>
      <c r="T17" s="17"/>
      <c r="U17" s="17"/>
      <c r="V17" s="17"/>
      <c r="W17" s="20" t="s">
        <v>201</v>
      </c>
    </row>
    <row r="18" spans="1:23">
      <c r="A18" s="164" t="s">
        <v>55</v>
      </c>
      <c r="B18" s="211" t="s">
        <v>91</v>
      </c>
      <c r="C18" s="269">
        <v>-70.099999999999994</v>
      </c>
      <c r="D18" s="167"/>
      <c r="E18" s="167"/>
      <c r="F18" s="88"/>
      <c r="G18" s="17"/>
      <c r="H18" s="17"/>
      <c r="I18" s="19"/>
      <c r="J18" s="117"/>
      <c r="K18" s="117"/>
      <c r="L18" s="150"/>
      <c r="M18" s="17"/>
      <c r="N18" s="144"/>
      <c r="O18" s="144"/>
      <c r="P18" s="144"/>
      <c r="Q18" s="144"/>
      <c r="R18" s="144"/>
      <c r="S18" s="17"/>
      <c r="T18" s="17"/>
      <c r="U18" s="17"/>
      <c r="V18" s="17"/>
      <c r="W18" s="20" t="s">
        <v>202</v>
      </c>
    </row>
    <row r="19" spans="1:23">
      <c r="A19" s="18" t="s">
        <v>56</v>
      </c>
      <c r="B19" s="19" t="s">
        <v>92</v>
      </c>
      <c r="C19" s="82">
        <v>7</v>
      </c>
      <c r="D19" s="167"/>
      <c r="E19" s="167"/>
      <c r="F19" s="88"/>
      <c r="G19" s="17"/>
      <c r="H19" s="17"/>
      <c r="I19" s="19"/>
      <c r="J19" s="117"/>
      <c r="K19" s="117"/>
      <c r="L19" s="150"/>
      <c r="M19" s="23"/>
      <c r="N19" s="144"/>
      <c r="O19" s="144"/>
      <c r="P19" s="144"/>
      <c r="Q19" s="144"/>
      <c r="R19" s="144"/>
      <c r="S19" s="17"/>
      <c r="T19" s="17"/>
      <c r="U19" s="17"/>
      <c r="V19" s="17"/>
      <c r="W19" s="20" t="s">
        <v>67</v>
      </c>
    </row>
    <row r="20" spans="1:23">
      <c r="A20" s="164" t="s">
        <v>57</v>
      </c>
      <c r="B20" s="211" t="s">
        <v>93</v>
      </c>
      <c r="C20" s="212">
        <v>7</v>
      </c>
      <c r="D20" s="167"/>
      <c r="E20" s="167"/>
      <c r="F20" s="88"/>
      <c r="G20" s="17"/>
      <c r="H20" s="17"/>
      <c r="I20" s="19"/>
      <c r="J20" s="117"/>
      <c r="K20" s="117"/>
      <c r="L20" s="150"/>
      <c r="M20" s="23"/>
      <c r="N20" s="144"/>
      <c r="O20" s="144"/>
      <c r="P20" s="144"/>
      <c r="Q20" s="144"/>
      <c r="R20" s="144"/>
      <c r="S20" s="17"/>
      <c r="T20" s="17"/>
      <c r="U20" s="17"/>
      <c r="V20" s="17"/>
      <c r="W20" s="20" t="s">
        <v>68</v>
      </c>
    </row>
    <row r="21" spans="1:23" ht="15.75">
      <c r="A21" s="18" t="s">
        <v>58</v>
      </c>
      <c r="B21" s="19" t="s">
        <v>92</v>
      </c>
      <c r="C21" s="82">
        <v>1</v>
      </c>
      <c r="D21" s="167"/>
      <c r="E21" s="167"/>
      <c r="F21" s="88"/>
      <c r="G21" s="17"/>
      <c r="H21" s="17"/>
      <c r="I21" s="19"/>
      <c r="J21" s="117"/>
      <c r="K21" s="117"/>
      <c r="L21" s="150"/>
      <c r="M21" s="23"/>
      <c r="N21" s="144"/>
      <c r="O21" s="144"/>
      <c r="P21" s="144"/>
      <c r="Q21" s="144"/>
      <c r="R21" s="144"/>
      <c r="S21" s="17"/>
      <c r="T21" s="17"/>
      <c r="U21" s="17"/>
      <c r="V21" s="17"/>
      <c r="W21" s="20" t="s">
        <v>69</v>
      </c>
    </row>
    <row r="22" spans="1:23" ht="15.75">
      <c r="A22" s="164" t="s">
        <v>143</v>
      </c>
      <c r="B22" s="211" t="s">
        <v>94</v>
      </c>
      <c r="C22" s="212">
        <v>1</v>
      </c>
      <c r="D22" s="167"/>
      <c r="E22" s="167"/>
      <c r="F22" s="88"/>
      <c r="G22" s="17"/>
      <c r="H22" s="17"/>
      <c r="I22" s="19"/>
      <c r="J22" s="117"/>
      <c r="K22" s="117"/>
      <c r="L22" s="150"/>
      <c r="M22" s="23"/>
      <c r="N22" s="144"/>
      <c r="O22" s="144"/>
      <c r="P22" s="144"/>
      <c r="Q22" s="144"/>
      <c r="R22" s="144"/>
      <c r="S22" s="17"/>
      <c r="T22" s="17"/>
      <c r="U22" s="17"/>
      <c r="V22" s="17"/>
      <c r="W22" s="20" t="s">
        <v>70</v>
      </c>
    </row>
    <row r="23" spans="1:23">
      <c r="A23" s="18" t="s">
        <v>59</v>
      </c>
      <c r="B23" s="19" t="s">
        <v>94</v>
      </c>
      <c r="C23" s="82">
        <v>-10</v>
      </c>
      <c r="D23" s="167"/>
      <c r="E23" s="167"/>
      <c r="F23" s="88"/>
      <c r="G23" s="17"/>
      <c r="H23" s="17"/>
      <c r="I23" s="19"/>
      <c r="J23" s="117"/>
      <c r="K23" s="117"/>
      <c r="L23" s="150"/>
      <c r="M23" s="23"/>
      <c r="N23" s="144"/>
      <c r="O23" s="144"/>
      <c r="P23" s="144"/>
      <c r="Q23" s="144"/>
      <c r="R23" s="144"/>
      <c r="S23" s="17"/>
      <c r="T23" s="17"/>
      <c r="U23" s="17"/>
      <c r="V23" s="17"/>
      <c r="W23" s="20" t="s">
        <v>71</v>
      </c>
    </row>
    <row r="24" spans="1:23">
      <c r="A24" s="18" t="s">
        <v>60</v>
      </c>
      <c r="B24" s="19" t="s">
        <v>93</v>
      </c>
      <c r="C24" s="82">
        <v>20</v>
      </c>
      <c r="D24" s="167"/>
      <c r="E24" s="167"/>
      <c r="F24" s="88"/>
      <c r="G24" s="17"/>
      <c r="H24" s="17"/>
      <c r="I24" s="19"/>
      <c r="J24" s="117"/>
      <c r="K24" s="117"/>
      <c r="L24" s="150"/>
      <c r="M24" s="17"/>
      <c r="N24" s="144"/>
      <c r="O24" s="144"/>
      <c r="P24" s="144"/>
      <c r="Q24" s="144"/>
      <c r="R24" s="144"/>
      <c r="S24" s="17"/>
      <c r="T24" s="17"/>
      <c r="U24" s="17"/>
      <c r="V24" s="17"/>
      <c r="W24" s="20" t="s">
        <v>71</v>
      </c>
    </row>
    <row r="25" spans="1:23">
      <c r="A25" s="18" t="s">
        <v>150</v>
      </c>
      <c r="B25" s="19" t="s">
        <v>151</v>
      </c>
      <c r="C25" s="154">
        <f>-138+10*LOG10($C5/120)</f>
        <v>-138</v>
      </c>
      <c r="D25" s="167"/>
      <c r="E25" s="167"/>
      <c r="F25" s="88"/>
      <c r="G25" s="17"/>
      <c r="H25" s="17"/>
      <c r="I25" s="19"/>
      <c r="J25" s="117"/>
      <c r="K25" s="117"/>
      <c r="L25" s="150"/>
      <c r="M25" s="23"/>
      <c r="N25" s="117"/>
      <c r="O25" s="117"/>
      <c r="P25" s="117"/>
      <c r="Q25" s="117"/>
      <c r="R25" s="117"/>
      <c r="S25" s="17"/>
      <c r="T25" s="17"/>
      <c r="U25" s="17"/>
      <c r="V25" s="17"/>
      <c r="W25" s="20" t="s">
        <v>149</v>
      </c>
    </row>
    <row r="26" spans="1:23">
      <c r="A26" s="18" t="s">
        <v>157</v>
      </c>
      <c r="B26" s="19" t="s">
        <v>152</v>
      </c>
      <c r="C26" s="154">
        <v>50</v>
      </c>
      <c r="D26" s="167"/>
      <c r="E26" s="167"/>
      <c r="F26" s="88"/>
      <c r="G26" s="17"/>
      <c r="H26" s="17"/>
      <c r="I26" s="19"/>
      <c r="J26" s="117"/>
      <c r="K26" s="117"/>
      <c r="L26" s="150"/>
      <c r="M26" s="23"/>
      <c r="N26" s="117"/>
      <c r="O26" s="117"/>
      <c r="P26" s="117"/>
      <c r="Q26" s="117"/>
      <c r="R26" s="117"/>
      <c r="S26" s="17"/>
      <c r="T26" s="17"/>
      <c r="U26" s="17"/>
      <c r="V26" s="17"/>
      <c r="W26" s="20" t="s">
        <v>149</v>
      </c>
    </row>
    <row r="27" spans="1:23">
      <c r="A27" s="18" t="s">
        <v>154</v>
      </c>
      <c r="B27" s="19" t="s">
        <v>152</v>
      </c>
      <c r="C27" s="154">
        <v>0</v>
      </c>
      <c r="D27" s="167"/>
      <c r="E27" s="167"/>
      <c r="F27" s="88"/>
      <c r="G27" s="17"/>
      <c r="H27" s="17"/>
      <c r="I27" s="19"/>
      <c r="J27" s="117"/>
      <c r="K27" s="117"/>
      <c r="L27" s="150"/>
      <c r="M27" s="23"/>
      <c r="N27" s="117"/>
      <c r="O27" s="117"/>
      <c r="P27" s="117"/>
      <c r="Q27" s="117"/>
      <c r="R27" s="117"/>
      <c r="S27" s="17"/>
      <c r="T27" s="17"/>
      <c r="U27" s="17"/>
      <c r="V27" s="17"/>
      <c r="W27" s="20" t="s">
        <v>153</v>
      </c>
    </row>
    <row r="28" spans="1:23">
      <c r="A28" s="18" t="s">
        <v>155</v>
      </c>
      <c r="B28" s="19" t="s">
        <v>152</v>
      </c>
      <c r="C28" s="154">
        <v>0</v>
      </c>
      <c r="D28" s="167"/>
      <c r="E28" s="167"/>
      <c r="F28" s="88"/>
      <c r="G28" s="17"/>
      <c r="H28" s="17"/>
      <c r="I28" s="19"/>
      <c r="J28" s="117"/>
      <c r="K28" s="117"/>
      <c r="L28" s="150"/>
      <c r="M28" s="23"/>
      <c r="N28" s="117"/>
      <c r="O28" s="117"/>
      <c r="P28" s="117"/>
      <c r="Q28" s="117"/>
      <c r="R28" s="117"/>
      <c r="S28" s="17"/>
      <c r="T28" s="17"/>
      <c r="U28" s="17"/>
      <c r="V28" s="17"/>
      <c r="W28" s="20" t="s">
        <v>153</v>
      </c>
    </row>
    <row r="29" spans="1:23" ht="13.5" thickBot="1">
      <c r="A29" s="83" t="s">
        <v>147</v>
      </c>
      <c r="B29" s="84"/>
      <c r="C29" s="130"/>
      <c r="D29" s="199"/>
      <c r="E29" s="223"/>
      <c r="F29" s="200"/>
      <c r="G29" s="111"/>
      <c r="H29" s="111"/>
      <c r="I29" s="63"/>
      <c r="J29" s="111"/>
      <c r="K29" s="111"/>
      <c r="L29" s="63"/>
      <c r="M29" s="59"/>
      <c r="N29" s="59"/>
      <c r="O29" s="59"/>
      <c r="P29" s="59"/>
      <c r="Q29" s="59"/>
      <c r="R29" s="59"/>
      <c r="S29" s="61"/>
      <c r="T29" s="61"/>
      <c r="U29" s="61"/>
      <c r="V29" s="61"/>
      <c r="W29" s="43"/>
    </row>
    <row r="30" spans="1:23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1"/>
      <c r="N30" s="21"/>
      <c r="O30" s="21"/>
      <c r="P30" s="21"/>
      <c r="Q30" s="21"/>
      <c r="R30" s="21"/>
      <c r="W30" s="47"/>
    </row>
    <row r="31" spans="1:23" ht="13.5" thickBo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2"/>
      <c r="N31" s="22"/>
      <c r="O31" s="22"/>
      <c r="P31" s="22"/>
      <c r="Q31" s="22"/>
      <c r="R31" s="22"/>
      <c r="S31" s="17"/>
      <c r="T31" s="17"/>
      <c r="U31" s="17"/>
      <c r="V31" s="17"/>
    </row>
    <row r="32" spans="1:23" ht="13.5" thickBot="1">
      <c r="A32" s="8" t="s">
        <v>18</v>
      </c>
      <c r="B32" s="24"/>
      <c r="C32" s="307" t="s">
        <v>30</v>
      </c>
      <c r="D32" s="308"/>
      <c r="E32" s="308"/>
      <c r="F32" s="308"/>
      <c r="G32" s="308"/>
      <c r="H32" s="308"/>
      <c r="I32" s="308"/>
      <c r="J32" s="308"/>
      <c r="K32" s="308"/>
      <c r="L32" s="210"/>
      <c r="M32" s="129"/>
      <c r="N32" s="129"/>
      <c r="O32" s="129"/>
      <c r="P32" s="129"/>
      <c r="Q32" s="129"/>
      <c r="R32" s="129"/>
      <c r="S32" s="128"/>
      <c r="T32" s="128"/>
      <c r="U32" s="128"/>
      <c r="V32" s="128"/>
      <c r="W32" s="125"/>
    </row>
    <row r="33" spans="1:26">
      <c r="A33" s="25"/>
      <c r="B33" s="19"/>
      <c r="C33" s="76"/>
      <c r="D33" s="299" t="s">
        <v>128</v>
      </c>
      <c r="E33" s="300"/>
      <c r="F33" s="301"/>
      <c r="G33" s="302" t="s">
        <v>96</v>
      </c>
      <c r="H33" s="303"/>
      <c r="I33" s="304"/>
      <c r="J33" s="302" t="s">
        <v>97</v>
      </c>
      <c r="K33" s="303"/>
      <c r="L33" s="304"/>
      <c r="M33" s="123"/>
      <c r="N33" s="123"/>
      <c r="O33" s="123"/>
      <c r="P33" s="123"/>
      <c r="Q33" s="123"/>
      <c r="R33" s="123"/>
      <c r="S33" s="10"/>
      <c r="T33" s="10"/>
      <c r="U33" s="10"/>
      <c r="V33" s="10"/>
      <c r="W33" s="12" t="s">
        <v>0</v>
      </c>
    </row>
    <row r="34" spans="1:26">
      <c r="A34" s="25"/>
      <c r="B34" s="19"/>
      <c r="C34" s="19"/>
      <c r="D34" s="15" t="s">
        <v>31</v>
      </c>
      <c r="E34" s="16" t="s">
        <v>32</v>
      </c>
      <c r="F34" s="14" t="s">
        <v>156</v>
      </c>
      <c r="G34" s="15" t="s">
        <v>31</v>
      </c>
      <c r="H34" s="16" t="s">
        <v>32</v>
      </c>
      <c r="I34" s="16" t="s">
        <v>156</v>
      </c>
      <c r="J34" s="15" t="s">
        <v>31</v>
      </c>
      <c r="K34" s="16" t="s">
        <v>32</v>
      </c>
      <c r="L34" s="14" t="s">
        <v>156</v>
      </c>
      <c r="M34" s="6"/>
      <c r="N34" s="6"/>
      <c r="O34" s="6"/>
      <c r="P34" s="6"/>
      <c r="Q34" s="6"/>
      <c r="R34" s="6"/>
      <c r="S34" s="17"/>
      <c r="T34" s="17"/>
      <c r="U34" s="17"/>
      <c r="V34" s="17"/>
      <c r="W34" s="75"/>
    </row>
    <row r="35" spans="1:26" ht="15.75">
      <c r="A35" s="18" t="s">
        <v>106</v>
      </c>
      <c r="B35" s="19" t="s">
        <v>73</v>
      </c>
      <c r="C35" s="19"/>
      <c r="D35" s="92">
        <f>10^9*10^(D10/10)*($C5/15)</f>
        <v>0.50476587558415353</v>
      </c>
      <c r="E35" s="26">
        <f>10^9*10^(E10/10)*($C5/15)</f>
        <v>0.50476587558415353</v>
      </c>
      <c r="F35" s="26">
        <f>10^9*10^(F10/10)*($C5/15)</f>
        <v>0.50476587558415353</v>
      </c>
      <c r="G35" s="92">
        <f>10^9*10^((D10+G11)/10)*($C5/15)</f>
        <v>3.1848573644279696</v>
      </c>
      <c r="H35" s="26">
        <f t="shared" ref="H35:I35" si="0">10^9*10^((E10+H11)/10)*($C5/15)</f>
        <v>0.25298221281346966</v>
      </c>
      <c r="I35" s="26">
        <f t="shared" si="0"/>
        <v>0.71300075050699407</v>
      </c>
      <c r="J35" s="237">
        <f>10^9*10^((D10+J11)/10)*($C5/15)</f>
        <v>6.3546258777942539E-101</v>
      </c>
      <c r="K35" s="26">
        <f t="shared" ref="K35:L35" si="1">10^9*10^((E10+K11)/10)*($C5/15)</f>
        <v>0.71300075050699407</v>
      </c>
      <c r="L35" s="87">
        <f t="shared" si="1"/>
        <v>0.25298221281346966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0" t="s">
        <v>33</v>
      </c>
    </row>
    <row r="36" spans="1:26" ht="15.75">
      <c r="A36" s="18" t="s">
        <v>88</v>
      </c>
      <c r="B36" s="19" t="s">
        <v>89</v>
      </c>
      <c r="C36" s="19"/>
      <c r="D36" s="196">
        <f>10^9*($C5/$C16)*10^((IF($G12=0,$C17+IF($G13=0,0,$C19)+$C21,$C18+IF($G13=0,0,$C20)+$C22)-$C14)/10)/($C15*12)</f>
        <v>5.3861050353736416E-2</v>
      </c>
      <c r="E36" s="170">
        <f>10^9*($C5/$C16)*10^((IF($G12=0,$C17+IF($G13=0,0,$C19)+$C21,$C18+IF($G13=0,0,$C20)+$C22)-$C14)/10)/($C15*12)</f>
        <v>5.3861050353736416E-2</v>
      </c>
      <c r="F36" s="170">
        <f>10^9*($C5/$C16)*10^((IF($G12=0,$C17+IF($G13=0,0,$C19)+$C21,$C18+IF($G13=0,0,$C20)+$C22)-$C14)/10)/($C15*12)</f>
        <v>5.3861050353736416E-2</v>
      </c>
      <c r="G36" s="92"/>
      <c r="H36" s="26"/>
      <c r="I36" s="26"/>
      <c r="J36" s="155"/>
      <c r="K36" s="26"/>
      <c r="L36" s="87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0" t="s">
        <v>81</v>
      </c>
    </row>
    <row r="37" spans="1:26">
      <c r="A37" s="27" t="s">
        <v>75</v>
      </c>
      <c r="B37" s="19" t="s">
        <v>2</v>
      </c>
      <c r="C37" s="19"/>
      <c r="D37" s="71"/>
      <c r="E37" s="17"/>
      <c r="F37" s="17"/>
      <c r="G37" s="37">
        <f>10*LOG10(G35/(D35+D36))</f>
        <v>7.5596812203508428</v>
      </c>
      <c r="H37" s="22">
        <f t="shared" ref="H37:I37" si="2">10*LOG10(H35/(E35+E36))</f>
        <v>-3.4403187796491572</v>
      </c>
      <c r="I37" s="22">
        <f t="shared" si="2"/>
        <v>1.0596812203508399</v>
      </c>
      <c r="J37" s="156">
        <f>10*LOG10(J35/(D35+D36))</f>
        <v>-999.44031877964915</v>
      </c>
      <c r="K37" s="22">
        <f t="shared" ref="K37:L37" si="3">10*LOG10(K35/(E35+E36))</f>
        <v>1.0596812203508399</v>
      </c>
      <c r="L37" s="81">
        <f t="shared" si="3"/>
        <v>-3.4403187796491572</v>
      </c>
      <c r="M37" s="22"/>
      <c r="N37" s="22"/>
      <c r="O37" s="22"/>
      <c r="P37" s="22"/>
      <c r="Q37" s="22"/>
      <c r="R37" s="26"/>
      <c r="S37" s="26"/>
      <c r="T37" s="26"/>
      <c r="U37" s="26"/>
      <c r="V37" s="21"/>
      <c r="W37" s="20" t="s">
        <v>35</v>
      </c>
    </row>
    <row r="38" spans="1:26" ht="15.75">
      <c r="A38" s="95" t="s">
        <v>76</v>
      </c>
      <c r="B38" s="19" t="s">
        <v>74</v>
      </c>
      <c r="C38" s="19"/>
      <c r="D38" s="71"/>
      <c r="E38" s="17"/>
      <c r="F38" s="17"/>
      <c r="G38" s="90">
        <f>10*LOG10(G35)-90</f>
        <v>-84.969100130080577</v>
      </c>
      <c r="H38" s="21">
        <f t="shared" ref="H38:I38" si="4">10*LOG10(H35)-90</f>
        <v>-95.969100130080577</v>
      </c>
      <c r="I38" s="21">
        <f t="shared" si="4"/>
        <v>-91.469100130080577</v>
      </c>
      <c r="J38" s="156">
        <f>10*LOG10(J35)-90</f>
        <v>-1091.9691001300805</v>
      </c>
      <c r="K38" s="21">
        <f t="shared" ref="K38:L38" si="5">10*LOG10(K35)-90</f>
        <v>-91.469100130080577</v>
      </c>
      <c r="L38" s="141">
        <f t="shared" si="5"/>
        <v>-95.969100130080577</v>
      </c>
      <c r="M38" s="21"/>
      <c r="N38" s="21"/>
      <c r="O38" s="21"/>
      <c r="P38" s="21"/>
      <c r="Q38" s="21"/>
      <c r="R38" s="21"/>
      <c r="S38" s="23"/>
      <c r="T38" s="23"/>
      <c r="U38" s="23"/>
      <c r="V38" s="23"/>
      <c r="W38" s="49" t="s">
        <v>36</v>
      </c>
      <c r="Y38"/>
      <c r="Z38"/>
    </row>
    <row r="39" spans="1:26">
      <c r="A39" s="95" t="s">
        <v>193</v>
      </c>
      <c r="B39" s="19" t="s">
        <v>194</v>
      </c>
      <c r="C39" s="19"/>
      <c r="D39" s="71"/>
      <c r="E39" s="17"/>
      <c r="F39" s="17"/>
      <c r="G39" s="90">
        <f>10*LOG((D35+G35)*10^-9)+10*LOG($C6)</f>
        <v>-60.52806737153071</v>
      </c>
      <c r="H39" s="21">
        <f t="shared" ref="H39:I39" si="6">10*LOG((E35+H35)*10^-9)+10*LOG($C6)</f>
        <v>-67.402639088599656</v>
      </c>
      <c r="I39" s="21">
        <f t="shared" si="6"/>
        <v>-65.342246906088647</v>
      </c>
      <c r="J39" s="156"/>
      <c r="K39" s="21"/>
      <c r="L39" s="141"/>
      <c r="M39" s="21"/>
      <c r="N39" s="21"/>
      <c r="O39" s="21"/>
      <c r="P39" s="21"/>
      <c r="Q39" s="21"/>
      <c r="R39" s="21"/>
      <c r="S39" s="23"/>
      <c r="T39" s="23"/>
      <c r="U39" s="23"/>
      <c r="V39" s="23"/>
      <c r="W39" s="49"/>
      <c r="Y39"/>
      <c r="Z39"/>
    </row>
    <row r="40" spans="1:26">
      <c r="A40" s="95" t="s">
        <v>195</v>
      </c>
      <c r="B40" s="19" t="s">
        <v>194</v>
      </c>
      <c r="C40" s="19"/>
      <c r="D40" s="71"/>
      <c r="E40" s="17"/>
      <c r="F40" s="17"/>
      <c r="G40" s="90"/>
      <c r="H40" s="21"/>
      <c r="I40" s="21"/>
      <c r="J40" s="37">
        <f>10*LOG((D35+J35)*10^-9)+10*LOG($C6)</f>
        <v>-69.166987712964513</v>
      </c>
      <c r="K40" s="22">
        <f t="shared" ref="K40:L40" si="7">10*LOG((E35+K35)*10^-9)+10*LOG($C6)</f>
        <v>-65.342246906088647</v>
      </c>
      <c r="L40" s="81">
        <f t="shared" si="7"/>
        <v>-67.402639088599656</v>
      </c>
      <c r="M40" s="21"/>
      <c r="N40" s="21"/>
      <c r="O40" s="21"/>
      <c r="P40" s="21"/>
      <c r="Q40" s="21"/>
      <c r="R40" s="21"/>
      <c r="S40" s="23"/>
      <c r="T40" s="23"/>
      <c r="U40" s="23"/>
      <c r="V40" s="23"/>
      <c r="W40" s="49"/>
      <c r="Y40"/>
      <c r="Z40"/>
    </row>
    <row r="41" spans="1:26">
      <c r="A41" s="213" t="s">
        <v>77</v>
      </c>
      <c r="B41" s="211" t="s">
        <v>79</v>
      </c>
      <c r="C41" s="214">
        <f>(C17-C18)/2</f>
        <v>-6.3000000000000043</v>
      </c>
      <c r="D41" s="197"/>
      <c r="E41" s="113"/>
      <c r="F41" s="113"/>
      <c r="G41" s="90"/>
      <c r="H41" s="21"/>
      <c r="I41" s="21"/>
      <c r="J41" s="90"/>
      <c r="K41" s="21"/>
      <c r="L41" s="141"/>
      <c r="M41" s="21"/>
      <c r="N41" s="21"/>
      <c r="O41" s="21"/>
      <c r="P41" s="21"/>
      <c r="Q41" s="21"/>
      <c r="R41" s="21"/>
      <c r="S41" s="23"/>
      <c r="T41" s="23"/>
      <c r="U41" s="23"/>
      <c r="V41" s="23"/>
      <c r="W41" s="49" t="s">
        <v>82</v>
      </c>
      <c r="Y41"/>
      <c r="Z41"/>
    </row>
    <row r="42" spans="1:26">
      <c r="A42" s="140" t="s">
        <v>78</v>
      </c>
      <c r="B42" s="19" t="s">
        <v>61</v>
      </c>
      <c r="C42" s="98">
        <f>(C23+C24)/2</f>
        <v>5</v>
      </c>
      <c r="D42" s="197"/>
      <c r="E42" s="113"/>
      <c r="F42" s="113"/>
      <c r="G42" s="90"/>
      <c r="H42" s="21"/>
      <c r="I42" s="141"/>
      <c r="J42" s="21"/>
      <c r="K42" s="21"/>
      <c r="L42" s="141"/>
      <c r="M42" s="21"/>
      <c r="N42" s="21"/>
      <c r="O42" s="21"/>
      <c r="P42" s="21"/>
      <c r="Q42" s="21"/>
      <c r="R42" s="21"/>
      <c r="S42" s="23"/>
      <c r="T42" s="23"/>
      <c r="U42" s="23"/>
      <c r="V42" s="23"/>
      <c r="W42" s="49" t="s">
        <v>83</v>
      </c>
      <c r="Y42"/>
      <c r="Z42"/>
    </row>
    <row r="43" spans="1:26" ht="15.75">
      <c r="A43" s="140" t="s">
        <v>108</v>
      </c>
      <c r="B43" s="19" t="s">
        <v>80</v>
      </c>
      <c r="C43" s="98"/>
      <c r="D43" s="197"/>
      <c r="E43" s="113"/>
      <c r="F43" s="113"/>
      <c r="G43" s="90">
        <f t="shared" ref="G43:L43" si="8">G38+IF($G12=0,0,$C41)+$C42</f>
        <v>-79.969100130080577</v>
      </c>
      <c r="H43" s="21">
        <f t="shared" si="8"/>
        <v>-90.969100130080577</v>
      </c>
      <c r="I43" s="141">
        <f t="shared" si="8"/>
        <v>-86.469100130080577</v>
      </c>
      <c r="J43" s="157">
        <f t="shared" si="8"/>
        <v>-1086.9691001300805</v>
      </c>
      <c r="K43" s="21">
        <f t="shared" si="8"/>
        <v>-86.469100130080577</v>
      </c>
      <c r="L43" s="141">
        <f t="shared" si="8"/>
        <v>-90.969100130080577</v>
      </c>
      <c r="M43" s="21"/>
      <c r="N43" s="21"/>
      <c r="O43" s="21"/>
      <c r="P43" s="21"/>
      <c r="Q43" s="21"/>
      <c r="R43" s="21"/>
      <c r="S43" s="23"/>
      <c r="T43" s="23"/>
      <c r="U43" s="23"/>
      <c r="V43" s="23"/>
      <c r="W43" s="49" t="s">
        <v>84</v>
      </c>
      <c r="Y43"/>
      <c r="Z43"/>
    </row>
    <row r="44" spans="1:26">
      <c r="A44" s="140" t="s">
        <v>163</v>
      </c>
      <c r="B44" s="19" t="s">
        <v>152</v>
      </c>
      <c r="C44" s="98"/>
      <c r="D44" s="197"/>
      <c r="E44" s="113"/>
      <c r="F44" s="113"/>
      <c r="G44" s="90">
        <f t="shared" ref="G44:L45" si="9">G43-$C25</f>
        <v>58.030899869919423</v>
      </c>
      <c r="H44" s="21">
        <f t="shared" si="9"/>
        <v>47.030899869919423</v>
      </c>
      <c r="I44" s="21">
        <f t="shared" si="9"/>
        <v>51.530899869919423</v>
      </c>
      <c r="J44" s="228">
        <f t="shared" si="9"/>
        <v>-948.96910013008051</v>
      </c>
      <c r="K44" s="21">
        <f t="shared" si="9"/>
        <v>51.530899869919423</v>
      </c>
      <c r="L44" s="141">
        <f t="shared" si="9"/>
        <v>47.030899869919423</v>
      </c>
      <c r="M44" s="21"/>
      <c r="N44" s="21"/>
      <c r="O44" s="21"/>
      <c r="P44" s="21"/>
      <c r="Q44" s="21"/>
      <c r="R44" s="21"/>
      <c r="S44" s="23"/>
      <c r="T44" s="23"/>
      <c r="U44" s="23"/>
      <c r="V44" s="23"/>
      <c r="W44" s="49"/>
      <c r="Y44"/>
      <c r="Z44"/>
    </row>
    <row r="45" spans="1:26">
      <c r="A45" s="140" t="s">
        <v>164</v>
      </c>
      <c r="B45" s="19" t="s">
        <v>61</v>
      </c>
      <c r="C45" s="98"/>
      <c r="D45" s="197"/>
      <c r="E45" s="113"/>
      <c r="F45" s="113"/>
      <c r="G45" s="90">
        <f t="shared" si="9"/>
        <v>8.0308998699194234</v>
      </c>
      <c r="H45" s="21">
        <f t="shared" si="9"/>
        <v>-2.9691001300805766</v>
      </c>
      <c r="I45" s="21">
        <f t="shared" si="9"/>
        <v>1.5308998699194234</v>
      </c>
      <c r="J45" s="228">
        <f t="shared" si="9"/>
        <v>-998.96910013008051</v>
      </c>
      <c r="K45" s="21">
        <f t="shared" si="9"/>
        <v>1.5308998699194234</v>
      </c>
      <c r="L45" s="141">
        <f t="shared" si="9"/>
        <v>-2.9691001300805766</v>
      </c>
      <c r="M45" s="21"/>
      <c r="N45" s="21"/>
      <c r="O45" s="21"/>
      <c r="P45" s="21"/>
      <c r="Q45" s="21"/>
      <c r="R45" s="21"/>
      <c r="S45" s="23"/>
      <c r="T45" s="23"/>
      <c r="U45" s="23"/>
      <c r="V45" s="23"/>
      <c r="W45" s="49" t="s">
        <v>198</v>
      </c>
      <c r="Y45"/>
      <c r="Z45"/>
    </row>
    <row r="46" spans="1:26" ht="13.5" thickBot="1">
      <c r="A46" s="142" t="s">
        <v>165</v>
      </c>
      <c r="B46" s="63" t="s">
        <v>93</v>
      </c>
      <c r="C46" s="130"/>
      <c r="D46" s="168"/>
      <c r="E46" s="111"/>
      <c r="F46" s="111"/>
      <c r="G46" s="229">
        <f>J43-G43-$C28-$C27</f>
        <v>-1006.9999999999999</v>
      </c>
      <c r="H46" s="59">
        <f>K43-H43-$C28-$C27</f>
        <v>4.5</v>
      </c>
      <c r="I46" s="242">
        <f>L43-I43-$C28-$C27</f>
        <v>-4.5</v>
      </c>
      <c r="J46" s="227">
        <f>G43-J43-$C27-$C28</f>
        <v>1006.9999999999999</v>
      </c>
      <c r="K46" s="243">
        <f>H43-K43-$C27-$C28</f>
        <v>-4.5</v>
      </c>
      <c r="L46" s="230">
        <f>I43-L43-$C27-$C28</f>
        <v>4.5</v>
      </c>
      <c r="M46" s="59"/>
      <c r="N46" s="59"/>
      <c r="O46" s="59"/>
      <c r="P46" s="59"/>
      <c r="Q46" s="59"/>
      <c r="R46" s="59"/>
      <c r="S46" s="57"/>
      <c r="T46" s="57"/>
      <c r="U46" s="57"/>
      <c r="V46" s="57"/>
      <c r="W46" s="122" t="s">
        <v>44</v>
      </c>
      <c r="Y46"/>
      <c r="Z46"/>
    </row>
    <row r="48" spans="1:26" ht="13.5" thickBot="1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28"/>
      <c r="N48" s="28"/>
      <c r="O48" s="28"/>
      <c r="P48" s="28"/>
      <c r="Q48" s="28"/>
      <c r="R48" s="28"/>
      <c r="S48" s="17"/>
      <c r="T48" s="17"/>
      <c r="U48" s="17"/>
      <c r="V48" s="17"/>
    </row>
    <row r="49" spans="1:23" ht="13.5" thickBot="1">
      <c r="A49" s="8" t="s">
        <v>19</v>
      </c>
      <c r="B49" s="24"/>
      <c r="C49" s="307" t="s">
        <v>30</v>
      </c>
      <c r="D49" s="308"/>
      <c r="E49" s="308"/>
      <c r="F49" s="308"/>
      <c r="G49" s="308"/>
      <c r="H49" s="308"/>
      <c r="I49" s="308"/>
      <c r="J49" s="308"/>
      <c r="K49" s="308"/>
      <c r="L49" s="309"/>
      <c r="M49" s="300"/>
      <c r="N49" s="300"/>
      <c r="O49" s="300"/>
      <c r="P49" s="300"/>
      <c r="Q49" s="300"/>
      <c r="R49" s="301"/>
      <c r="S49" s="94"/>
      <c r="T49" s="11"/>
      <c r="U49" s="11"/>
      <c r="V49" s="11"/>
      <c r="W49" s="12" t="s">
        <v>0</v>
      </c>
    </row>
    <row r="50" spans="1:23">
      <c r="A50" s="25"/>
      <c r="B50" s="19"/>
      <c r="C50" s="65"/>
      <c r="D50" s="299" t="s">
        <v>128</v>
      </c>
      <c r="E50" s="300"/>
      <c r="F50" s="301"/>
      <c r="G50" s="302" t="s">
        <v>95</v>
      </c>
      <c r="H50" s="303"/>
      <c r="I50" s="304"/>
      <c r="J50" s="302" t="s">
        <v>90</v>
      </c>
      <c r="K50" s="303"/>
      <c r="L50" s="304"/>
      <c r="M50" s="305" t="s">
        <v>158</v>
      </c>
      <c r="N50" s="305"/>
      <c r="O50" s="305"/>
      <c r="P50" s="305"/>
      <c r="Q50" s="305"/>
      <c r="R50" s="306"/>
      <c r="S50" s="18"/>
      <c r="W50" s="75"/>
    </row>
    <row r="51" spans="1:23">
      <c r="A51" s="25"/>
      <c r="B51" s="19"/>
      <c r="C51" s="65"/>
      <c r="D51" s="15" t="s">
        <v>31</v>
      </c>
      <c r="E51" s="16" t="s">
        <v>32</v>
      </c>
      <c r="F51" s="14" t="s">
        <v>156</v>
      </c>
      <c r="G51" s="16" t="s">
        <v>31</v>
      </c>
      <c r="H51" s="16" t="s">
        <v>32</v>
      </c>
      <c r="I51" s="14" t="s">
        <v>156</v>
      </c>
      <c r="J51" s="16" t="s">
        <v>31</v>
      </c>
      <c r="K51" s="16" t="s">
        <v>32</v>
      </c>
      <c r="L51" s="14" t="s">
        <v>156</v>
      </c>
      <c r="M51" s="16" t="s">
        <v>31</v>
      </c>
      <c r="N51" s="16" t="s">
        <v>32</v>
      </c>
      <c r="O51" s="14" t="s">
        <v>156</v>
      </c>
      <c r="P51" s="15" t="s">
        <v>31</v>
      </c>
      <c r="Q51" s="16" t="s">
        <v>32</v>
      </c>
      <c r="R51" s="14" t="s">
        <v>156</v>
      </c>
      <c r="S51" s="18"/>
      <c r="W51" s="75"/>
    </row>
    <row r="52" spans="1:23" ht="15.75">
      <c r="A52" s="18" t="s">
        <v>185</v>
      </c>
      <c r="B52" s="73" t="s">
        <v>4</v>
      </c>
      <c r="C52" s="93"/>
      <c r="D52" s="147">
        <v>5.65</v>
      </c>
      <c r="E52" s="171">
        <f>D52</f>
        <v>5.65</v>
      </c>
      <c r="F52" s="202">
        <f>E52</f>
        <v>5.65</v>
      </c>
      <c r="G52" s="171"/>
      <c r="H52" s="146"/>
      <c r="I52" s="145"/>
      <c r="J52" s="171"/>
      <c r="K52" s="146"/>
      <c r="L52" s="145"/>
      <c r="M52" s="146"/>
      <c r="N52" s="146"/>
      <c r="O52" s="145"/>
      <c r="P52" s="146"/>
      <c r="Q52" s="146"/>
      <c r="R52" s="146"/>
      <c r="S52" s="18"/>
      <c r="W52" s="42" t="s">
        <v>85</v>
      </c>
    </row>
    <row r="53" spans="1:23" ht="15.75">
      <c r="A53" s="18" t="s">
        <v>186</v>
      </c>
      <c r="B53" s="73" t="s">
        <v>4</v>
      </c>
      <c r="C53" s="93"/>
      <c r="D53" s="147">
        <v>5.65</v>
      </c>
      <c r="E53" s="171">
        <f>D53</f>
        <v>5.65</v>
      </c>
      <c r="F53" s="202">
        <f>D53</f>
        <v>5.65</v>
      </c>
      <c r="G53" s="171"/>
      <c r="H53" s="146"/>
      <c r="I53" s="145"/>
      <c r="J53" s="171"/>
      <c r="K53" s="146"/>
      <c r="L53" s="145"/>
      <c r="M53" s="146"/>
      <c r="N53" s="146"/>
      <c r="O53" s="145"/>
      <c r="P53" s="146"/>
      <c r="Q53" s="146"/>
      <c r="R53" s="146"/>
      <c r="S53" s="18"/>
      <c r="W53" s="42"/>
    </row>
    <row r="54" spans="1:23" ht="15.75">
      <c r="A54" s="18" t="s">
        <v>187</v>
      </c>
      <c r="B54" s="73" t="s">
        <v>4</v>
      </c>
      <c r="C54" s="93"/>
      <c r="D54" s="171"/>
      <c r="E54" s="171"/>
      <c r="F54" s="202"/>
      <c r="G54" s="147">
        <v>0.3</v>
      </c>
      <c r="H54" s="146">
        <f>G54</f>
        <v>0.3</v>
      </c>
      <c r="I54" s="145">
        <f>H54</f>
        <v>0.3</v>
      </c>
      <c r="J54" s="238">
        <v>0.3</v>
      </c>
      <c r="K54" s="146">
        <f>J54</f>
        <v>0.3</v>
      </c>
      <c r="L54" s="145">
        <f>K54</f>
        <v>0.3</v>
      </c>
      <c r="M54" s="146"/>
      <c r="N54" s="146"/>
      <c r="O54" s="145"/>
      <c r="P54" s="146"/>
      <c r="Q54" s="146"/>
      <c r="R54" s="146"/>
      <c r="S54" s="18"/>
      <c r="W54" s="42" t="s">
        <v>136</v>
      </c>
    </row>
    <row r="55" spans="1:23" ht="15.75">
      <c r="A55" s="18" t="s">
        <v>188</v>
      </c>
      <c r="B55" s="73" t="s">
        <v>4</v>
      </c>
      <c r="C55" s="93"/>
      <c r="D55" s="171"/>
      <c r="E55" s="171"/>
      <c r="F55" s="202"/>
      <c r="G55" s="147">
        <v>0.3</v>
      </c>
      <c r="H55" s="146">
        <f>G55</f>
        <v>0.3</v>
      </c>
      <c r="I55" s="145">
        <f>G55</f>
        <v>0.3</v>
      </c>
      <c r="J55" s="238">
        <v>0.3</v>
      </c>
      <c r="K55" s="146">
        <f>J55</f>
        <v>0.3</v>
      </c>
      <c r="L55" s="145">
        <f>J55</f>
        <v>0.3</v>
      </c>
      <c r="M55" s="146"/>
      <c r="N55" s="146"/>
      <c r="O55" s="145"/>
      <c r="P55" s="146"/>
      <c r="Q55" s="146"/>
      <c r="R55" s="145"/>
      <c r="W55" s="42"/>
    </row>
    <row r="56" spans="1:23">
      <c r="A56" s="213" t="s">
        <v>126</v>
      </c>
      <c r="B56" s="215" t="s">
        <v>87</v>
      </c>
      <c r="C56" s="216"/>
      <c r="D56" s="217"/>
      <c r="E56" s="217"/>
      <c r="F56" s="218"/>
      <c r="G56" s="219"/>
      <c r="H56" s="219"/>
      <c r="I56" s="220"/>
      <c r="J56" s="219"/>
      <c r="K56" s="219"/>
      <c r="L56" s="220"/>
      <c r="M56" s="219">
        <f>-$C41</f>
        <v>6.3000000000000043</v>
      </c>
      <c r="N56" s="219">
        <f>-$C41</f>
        <v>6.3000000000000043</v>
      </c>
      <c r="O56" s="220">
        <f>-$C41</f>
        <v>6.3000000000000043</v>
      </c>
      <c r="P56" s="146"/>
      <c r="Q56" s="146"/>
      <c r="R56" s="145"/>
      <c r="S56" s="55"/>
      <c r="T56" s="55"/>
      <c r="U56" s="55"/>
      <c r="V56" s="55"/>
      <c r="W56" s="42" t="s">
        <v>137</v>
      </c>
    </row>
    <row r="57" spans="1:23" ht="13.5" thickBot="1">
      <c r="A57" s="61" t="s">
        <v>86</v>
      </c>
      <c r="B57" s="148" t="s">
        <v>87</v>
      </c>
      <c r="C57" s="54"/>
      <c r="D57" s="172"/>
      <c r="E57" s="172"/>
      <c r="F57" s="203"/>
      <c r="G57" s="173"/>
      <c r="H57" s="173"/>
      <c r="I57" s="174"/>
      <c r="J57" s="173"/>
      <c r="K57" s="173"/>
      <c r="L57" s="174"/>
      <c r="M57" s="173"/>
      <c r="N57" s="173"/>
      <c r="O57" s="174"/>
      <c r="P57" s="173">
        <f>($C24-$C23)/2</f>
        <v>15</v>
      </c>
      <c r="Q57" s="173">
        <f>($C24-$C23)/2</f>
        <v>15</v>
      </c>
      <c r="R57" s="174">
        <f>($C24-$C23)/2</f>
        <v>15</v>
      </c>
      <c r="S57" s="96"/>
      <c r="T57" s="96"/>
      <c r="U57" s="96"/>
      <c r="V57" s="58"/>
      <c r="W57" s="54" t="s">
        <v>138</v>
      </c>
    </row>
    <row r="58" spans="1:23"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3" ht="13.5" thickBot="1">
      <c r="A59" s="5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3" ht="13.5" thickBot="1">
      <c r="A60" s="8" t="s">
        <v>20</v>
      </c>
      <c r="B60" s="10"/>
      <c r="C60" s="314" t="s">
        <v>30</v>
      </c>
      <c r="D60" s="315"/>
      <c r="E60" s="315"/>
      <c r="F60" s="315"/>
      <c r="G60" s="315"/>
      <c r="H60" s="315"/>
      <c r="I60" s="315"/>
      <c r="J60" s="315"/>
      <c r="K60" s="315"/>
      <c r="L60" s="316"/>
      <c r="M60" s="232"/>
      <c r="N60" s="232"/>
      <c r="O60" s="232"/>
      <c r="P60" s="232"/>
      <c r="Q60" s="232"/>
      <c r="R60" s="231"/>
      <c r="S60" s="302" t="s">
        <v>16</v>
      </c>
      <c r="T60" s="303"/>
      <c r="U60" s="304"/>
      <c r="V60" s="253"/>
      <c r="W60" s="105" t="s">
        <v>0</v>
      </c>
    </row>
    <row r="61" spans="1:23">
      <c r="A61" s="25"/>
      <c r="B61" s="17"/>
      <c r="C61" s="65"/>
      <c r="D61" s="299" t="s">
        <v>128</v>
      </c>
      <c r="E61" s="300"/>
      <c r="F61" s="301"/>
      <c r="G61" s="302" t="s">
        <v>95</v>
      </c>
      <c r="H61" s="303"/>
      <c r="I61" s="304"/>
      <c r="J61" s="302" t="s">
        <v>90</v>
      </c>
      <c r="K61" s="303"/>
      <c r="L61" s="304"/>
      <c r="M61" s="313" t="s">
        <v>98</v>
      </c>
      <c r="N61" s="305"/>
      <c r="O61" s="305"/>
      <c r="P61" s="305"/>
      <c r="Q61" s="305"/>
      <c r="R61" s="306"/>
      <c r="S61" s="72"/>
      <c r="T61" s="60"/>
      <c r="U61" s="233"/>
      <c r="V61" s="89"/>
      <c r="W61" s="14"/>
    </row>
    <row r="62" spans="1:23">
      <c r="A62" s="25"/>
      <c r="B62" s="17"/>
      <c r="C62" s="65"/>
      <c r="D62" s="15" t="s">
        <v>31</v>
      </c>
      <c r="E62" s="16" t="s">
        <v>32</v>
      </c>
      <c r="F62" s="14" t="s">
        <v>156</v>
      </c>
      <c r="G62" s="15" t="s">
        <v>31</v>
      </c>
      <c r="H62" s="16" t="s">
        <v>32</v>
      </c>
      <c r="I62" s="14" t="s">
        <v>156</v>
      </c>
      <c r="J62" s="15" t="s">
        <v>31</v>
      </c>
      <c r="K62" s="16" t="s">
        <v>32</v>
      </c>
      <c r="L62" s="14" t="s">
        <v>156</v>
      </c>
      <c r="M62" s="16" t="s">
        <v>31</v>
      </c>
      <c r="N62" s="16" t="s">
        <v>32</v>
      </c>
      <c r="O62" s="14" t="s">
        <v>156</v>
      </c>
      <c r="P62" s="15" t="s">
        <v>31</v>
      </c>
      <c r="Q62" s="16" t="s">
        <v>32</v>
      </c>
      <c r="R62" s="14" t="s">
        <v>156</v>
      </c>
      <c r="S62" s="15" t="s">
        <v>31</v>
      </c>
      <c r="T62" s="16" t="s">
        <v>32</v>
      </c>
      <c r="U62" s="14" t="s">
        <v>156</v>
      </c>
      <c r="V62" s="254"/>
      <c r="W62" s="14"/>
    </row>
    <row r="63" spans="1:23">
      <c r="A63" s="25"/>
      <c r="B63" s="17"/>
      <c r="C63" s="65"/>
      <c r="D63" s="17"/>
      <c r="E63" s="17"/>
      <c r="F63" s="19"/>
      <c r="G63" s="6"/>
      <c r="H63" s="6"/>
      <c r="I63" s="6"/>
      <c r="J63" s="15"/>
      <c r="K63" s="16"/>
      <c r="L63" s="14"/>
      <c r="M63" s="6"/>
      <c r="N63" s="6"/>
      <c r="O63" s="74"/>
      <c r="P63" s="6"/>
      <c r="Q63" s="6"/>
      <c r="R63" s="74"/>
      <c r="S63" s="16"/>
      <c r="T63" s="16"/>
      <c r="U63" s="14"/>
      <c r="V63" s="254"/>
      <c r="W63" s="14"/>
    </row>
    <row r="64" spans="1:23">
      <c r="A64" s="29" t="s">
        <v>103</v>
      </c>
      <c r="B64" s="30" t="s">
        <v>3</v>
      </c>
      <c r="C64" s="77"/>
      <c r="D64" s="175">
        <f>D36/(D36+D35)</f>
        <v>9.641685327521228E-2</v>
      </c>
      <c r="E64" s="175">
        <f>E36/(E36+E35)</f>
        <v>9.641685327521228E-2</v>
      </c>
      <c r="F64" s="176">
        <f>F36/(F36+F35)</f>
        <v>9.641685327521228E-2</v>
      </c>
      <c r="G64" s="175">
        <v>1</v>
      </c>
      <c r="H64" s="175">
        <v>1</v>
      </c>
      <c r="I64" s="176">
        <v>1</v>
      </c>
      <c r="J64" s="194">
        <v>0</v>
      </c>
      <c r="K64" s="175">
        <v>0</v>
      </c>
      <c r="L64" s="176">
        <v>0</v>
      </c>
      <c r="M64" s="175"/>
      <c r="N64" s="175"/>
      <c r="O64" s="176"/>
      <c r="P64" s="175"/>
      <c r="Q64" s="175"/>
      <c r="R64" s="176"/>
      <c r="S64" s="112"/>
      <c r="T64" s="112"/>
      <c r="U64" s="247"/>
      <c r="V64" s="254"/>
      <c r="W64" s="104" t="s">
        <v>38</v>
      </c>
    </row>
    <row r="65" spans="1:23">
      <c r="A65" s="31" t="s">
        <v>110</v>
      </c>
      <c r="B65" s="30" t="s">
        <v>2</v>
      </c>
      <c r="C65" s="77"/>
      <c r="D65" s="175">
        <f>D64*D52</f>
        <v>0.54475522100494944</v>
      </c>
      <c r="E65" s="175">
        <f>E64*E52</f>
        <v>0.54475522100494944</v>
      </c>
      <c r="F65" s="176">
        <f>F64*F52</f>
        <v>0.54475522100494944</v>
      </c>
      <c r="G65" s="175">
        <f>G54*G64</f>
        <v>0.3</v>
      </c>
      <c r="H65" s="175">
        <f t="shared" ref="H65:I65" si="10">H54*H64</f>
        <v>0.3</v>
      </c>
      <c r="I65" s="176">
        <f t="shared" si="10"/>
        <v>0.3</v>
      </c>
      <c r="J65" s="194">
        <f>J64*J54</f>
        <v>0</v>
      </c>
      <c r="K65" s="175">
        <f>K64*K54</f>
        <v>0</v>
      </c>
      <c r="L65" s="176">
        <f>L64*L54</f>
        <v>0</v>
      </c>
      <c r="M65" s="175"/>
      <c r="N65" s="175"/>
      <c r="O65" s="176"/>
      <c r="P65" s="175"/>
      <c r="Q65" s="175"/>
      <c r="R65" s="176"/>
      <c r="S65" s="118">
        <f>SQRT(SUMSQ(D65,G65,J65))</f>
        <v>0.62189890722861974</v>
      </c>
      <c r="T65" s="118">
        <f>SQRT(SUMSQ(E65,H65,K65))</f>
        <v>0.62189890722861974</v>
      </c>
      <c r="U65" s="248">
        <f>SQRT(SUMSQ(F65,I65,L65))</f>
        <v>0.62189890722861974</v>
      </c>
      <c r="V65" s="254"/>
      <c r="W65" s="46" t="s">
        <v>139</v>
      </c>
    </row>
    <row r="66" spans="1:23">
      <c r="A66" s="25"/>
      <c r="B66" s="17"/>
      <c r="C66" s="65"/>
      <c r="D66" s="178"/>
      <c r="E66" s="178"/>
      <c r="F66" s="204"/>
      <c r="G66" s="179"/>
      <c r="H66" s="179"/>
      <c r="I66" s="180"/>
      <c r="J66" s="181"/>
      <c r="K66" s="181"/>
      <c r="L66" s="183"/>
      <c r="M66" s="179"/>
      <c r="N66" s="179"/>
      <c r="O66" s="180"/>
      <c r="P66" s="179"/>
      <c r="Q66" s="179"/>
      <c r="R66" s="180"/>
      <c r="S66" s="16"/>
      <c r="T66" s="16"/>
      <c r="U66" s="14"/>
      <c r="V66" s="254"/>
      <c r="W66" s="14"/>
    </row>
    <row r="67" spans="1:23">
      <c r="A67" s="25"/>
      <c r="B67" s="17"/>
      <c r="C67" s="65"/>
      <c r="D67" s="178"/>
      <c r="E67" s="178"/>
      <c r="F67" s="204"/>
      <c r="G67" s="179"/>
      <c r="H67" s="179"/>
      <c r="I67" s="180"/>
      <c r="J67" s="181"/>
      <c r="K67" s="181"/>
      <c r="L67" s="183"/>
      <c r="M67" s="179"/>
      <c r="N67" s="179"/>
      <c r="O67" s="180"/>
      <c r="P67" s="179"/>
      <c r="Q67" s="179"/>
      <c r="R67" s="180"/>
      <c r="S67" s="16"/>
      <c r="T67" s="16"/>
      <c r="U67" s="14"/>
      <c r="V67" s="254"/>
      <c r="W67" s="14"/>
    </row>
    <row r="68" spans="1:23">
      <c r="A68" s="29" t="s">
        <v>100</v>
      </c>
      <c r="B68" s="30" t="s">
        <v>3</v>
      </c>
      <c r="C68" s="77"/>
      <c r="D68" s="175">
        <v>1</v>
      </c>
      <c r="E68" s="175">
        <v>1</v>
      </c>
      <c r="F68" s="176">
        <v>1</v>
      </c>
      <c r="G68" s="175">
        <v>1</v>
      </c>
      <c r="H68" s="175">
        <v>1</v>
      </c>
      <c r="I68" s="176">
        <v>1</v>
      </c>
      <c r="J68" s="175"/>
      <c r="K68" s="175"/>
      <c r="L68" s="176"/>
      <c r="M68" s="175"/>
      <c r="N68" s="175"/>
      <c r="O68" s="176"/>
      <c r="P68" s="175"/>
      <c r="Q68" s="175"/>
      <c r="R68" s="176"/>
      <c r="S68" s="112"/>
      <c r="T68" s="112"/>
      <c r="U68" s="247"/>
      <c r="V68" s="254"/>
      <c r="W68" s="46" t="s">
        <v>23</v>
      </c>
    </row>
    <row r="69" spans="1:23">
      <c r="A69" s="31" t="s">
        <v>99</v>
      </c>
      <c r="B69" s="30" t="s">
        <v>2</v>
      </c>
      <c r="C69" s="77"/>
      <c r="D69" s="175">
        <f>D68*D52</f>
        <v>5.65</v>
      </c>
      <c r="E69" s="175">
        <f>E68*E52</f>
        <v>5.65</v>
      </c>
      <c r="F69" s="176">
        <f>F68*F52</f>
        <v>5.65</v>
      </c>
      <c r="G69" s="175">
        <f>G68*G54</f>
        <v>0.3</v>
      </c>
      <c r="H69" s="175">
        <f>H68*H54</f>
        <v>0.3</v>
      </c>
      <c r="I69" s="175">
        <f>I68*I54</f>
        <v>0.3</v>
      </c>
      <c r="J69" s="177"/>
      <c r="K69" s="175"/>
      <c r="L69" s="176"/>
      <c r="M69" s="175"/>
      <c r="N69" s="175"/>
      <c r="O69" s="176"/>
      <c r="P69" s="175"/>
      <c r="Q69" s="175"/>
      <c r="R69" s="176"/>
      <c r="S69" s="118">
        <f>SQRT(SUMSQ(D69,G69))</f>
        <v>5.6579589959631207</v>
      </c>
      <c r="T69" s="118">
        <f>SQRT(SUMSQ(E69,H69))</f>
        <v>5.6579589959631207</v>
      </c>
      <c r="U69" s="248">
        <f>SQRT(SUMSQ(F69,I69))</f>
        <v>5.6579589959631207</v>
      </c>
      <c r="V69" s="254"/>
      <c r="W69" s="46" t="s">
        <v>140</v>
      </c>
    </row>
    <row r="70" spans="1:23">
      <c r="A70" s="25"/>
      <c r="B70" s="17"/>
      <c r="C70" s="65"/>
      <c r="D70" s="178"/>
      <c r="E70" s="178"/>
      <c r="F70" s="204"/>
      <c r="G70" s="179"/>
      <c r="H70" s="179"/>
      <c r="I70" s="179"/>
      <c r="J70" s="182"/>
      <c r="K70" s="181"/>
      <c r="L70" s="183"/>
      <c r="M70" s="179"/>
      <c r="N70" s="179"/>
      <c r="O70" s="180"/>
      <c r="P70" s="179"/>
      <c r="Q70" s="179"/>
      <c r="R70" s="180"/>
      <c r="S70" s="16"/>
      <c r="T70" s="16"/>
      <c r="U70" s="14"/>
      <c r="V70" s="254"/>
      <c r="W70" s="14"/>
    </row>
    <row r="71" spans="1:23">
      <c r="A71" s="32"/>
      <c r="B71" s="23"/>
      <c r="C71" s="68"/>
      <c r="D71" s="184"/>
      <c r="E71" s="184"/>
      <c r="F71" s="186"/>
      <c r="G71" s="184"/>
      <c r="H71" s="184"/>
      <c r="I71" s="184"/>
      <c r="J71" s="185"/>
      <c r="K71" s="184"/>
      <c r="L71" s="186"/>
      <c r="M71" s="184"/>
      <c r="N71" s="184"/>
      <c r="O71" s="186"/>
      <c r="P71" s="184"/>
      <c r="Q71" s="184"/>
      <c r="R71" s="186"/>
      <c r="S71" s="28"/>
      <c r="T71" s="28"/>
      <c r="U71" s="100"/>
      <c r="V71" s="67"/>
      <c r="W71" s="46"/>
    </row>
    <row r="72" spans="1:23">
      <c r="A72" s="29" t="s">
        <v>104</v>
      </c>
      <c r="B72" s="30" t="s">
        <v>3</v>
      </c>
      <c r="C72" s="77"/>
      <c r="D72" s="194">
        <f>D36/(D36+D35)</f>
        <v>9.641685327521228E-2</v>
      </c>
      <c r="E72" s="175">
        <f>E36/(E36+E35)</f>
        <v>9.641685327521228E-2</v>
      </c>
      <c r="F72" s="176">
        <f>F36/(F36+F35)</f>
        <v>9.641685327521228E-2</v>
      </c>
      <c r="G72" s="194">
        <v>0</v>
      </c>
      <c r="H72" s="175">
        <v>0</v>
      </c>
      <c r="I72" s="175">
        <v>0</v>
      </c>
      <c r="J72" s="187">
        <v>1</v>
      </c>
      <c r="K72" s="175">
        <v>1</v>
      </c>
      <c r="L72" s="176">
        <v>1</v>
      </c>
      <c r="M72" s="175"/>
      <c r="N72" s="175"/>
      <c r="O72" s="176"/>
      <c r="P72" s="175"/>
      <c r="Q72" s="175"/>
      <c r="R72" s="176"/>
      <c r="S72" s="114"/>
      <c r="T72" s="114"/>
      <c r="U72" s="101"/>
      <c r="V72" s="255"/>
      <c r="W72" s="104" t="s">
        <v>38</v>
      </c>
    </row>
    <row r="73" spans="1:23">
      <c r="A73" s="31" t="s">
        <v>105</v>
      </c>
      <c r="B73" s="30" t="s">
        <v>2</v>
      </c>
      <c r="C73" s="77"/>
      <c r="D73" s="194">
        <f>D72*D52</f>
        <v>0.54475522100494944</v>
      </c>
      <c r="E73" s="175">
        <f>E72*E52</f>
        <v>0.54475522100494944</v>
      </c>
      <c r="F73" s="176">
        <f>F72*F52</f>
        <v>0.54475522100494944</v>
      </c>
      <c r="G73" s="194">
        <f>G72*G54</f>
        <v>0</v>
      </c>
      <c r="H73" s="175">
        <f>H72*H54</f>
        <v>0</v>
      </c>
      <c r="I73" s="175">
        <f>I72*I54</f>
        <v>0</v>
      </c>
      <c r="J73" s="187">
        <f>J54*J72</f>
        <v>0.3</v>
      </c>
      <c r="K73" s="175">
        <f>K54*K72</f>
        <v>0.3</v>
      </c>
      <c r="L73" s="176">
        <f>L54*L72</f>
        <v>0.3</v>
      </c>
      <c r="M73" s="175"/>
      <c r="N73" s="175"/>
      <c r="O73" s="176"/>
      <c r="P73" s="175"/>
      <c r="Q73" s="175"/>
      <c r="R73" s="176"/>
      <c r="S73" s="234">
        <f>SQRT(SUMSQ(D73,G73,J73))</f>
        <v>0.62189890722861974</v>
      </c>
      <c r="T73" s="118">
        <f>SQRT(SUMSQ(E73,H73,K73))</f>
        <v>0.62189890722861974</v>
      </c>
      <c r="U73" s="248">
        <f>SQRT(SUMSQ(F73,I73,L73))</f>
        <v>0.62189890722861974</v>
      </c>
      <c r="V73" s="67"/>
      <c r="W73" s="46" t="s">
        <v>141</v>
      </c>
    </row>
    <row r="74" spans="1:23">
      <c r="A74" s="32"/>
      <c r="B74" s="23"/>
      <c r="C74" s="68"/>
      <c r="D74" s="184"/>
      <c r="E74" s="184"/>
      <c r="F74" s="186"/>
      <c r="G74" s="184"/>
      <c r="H74" s="184"/>
      <c r="I74" s="184"/>
      <c r="J74" s="188"/>
      <c r="K74" s="184"/>
      <c r="L74" s="186"/>
      <c r="M74" s="184"/>
      <c r="N74" s="184"/>
      <c r="O74" s="186"/>
      <c r="P74" s="184"/>
      <c r="Q74" s="184"/>
      <c r="R74" s="186"/>
      <c r="S74" s="28"/>
      <c r="T74" s="28"/>
      <c r="U74" s="100"/>
      <c r="V74" s="67"/>
      <c r="W74" s="46"/>
    </row>
    <row r="75" spans="1:23">
      <c r="A75" s="32"/>
      <c r="B75" s="23"/>
      <c r="C75" s="68"/>
      <c r="D75" s="184"/>
      <c r="E75" s="184"/>
      <c r="F75" s="186"/>
      <c r="G75" s="184"/>
      <c r="H75" s="184"/>
      <c r="I75" s="184"/>
      <c r="J75" s="188"/>
      <c r="K75" s="184"/>
      <c r="L75" s="186"/>
      <c r="M75" s="184"/>
      <c r="N75" s="184"/>
      <c r="O75" s="186"/>
      <c r="P75" s="184"/>
      <c r="Q75" s="184"/>
      <c r="R75" s="186"/>
      <c r="S75" s="28"/>
      <c r="T75" s="28"/>
      <c r="U75" s="100"/>
      <c r="V75" s="67"/>
      <c r="W75" s="46"/>
    </row>
    <row r="76" spans="1:23">
      <c r="A76" s="29" t="s">
        <v>101</v>
      </c>
      <c r="B76" s="30" t="s">
        <v>3</v>
      </c>
      <c r="C76" s="77"/>
      <c r="D76" s="194">
        <v>1</v>
      </c>
      <c r="E76" s="175">
        <v>1</v>
      </c>
      <c r="F76" s="176">
        <v>1</v>
      </c>
      <c r="G76" s="175"/>
      <c r="H76" s="175"/>
      <c r="I76" s="175"/>
      <c r="J76" s="187">
        <v>1</v>
      </c>
      <c r="K76" s="175">
        <v>1</v>
      </c>
      <c r="L76" s="176">
        <v>1</v>
      </c>
      <c r="M76" s="175"/>
      <c r="N76" s="175"/>
      <c r="O76" s="176"/>
      <c r="P76" s="175"/>
      <c r="Q76" s="175"/>
      <c r="R76" s="176"/>
      <c r="S76" s="114"/>
      <c r="T76" s="114"/>
      <c r="U76" s="101"/>
      <c r="V76" s="255"/>
      <c r="W76" s="46" t="s">
        <v>23</v>
      </c>
    </row>
    <row r="77" spans="1:23">
      <c r="A77" s="31" t="s">
        <v>102</v>
      </c>
      <c r="B77" s="30" t="s">
        <v>2</v>
      </c>
      <c r="C77" s="77"/>
      <c r="D77" s="194">
        <f>D76*D52</f>
        <v>5.65</v>
      </c>
      <c r="E77" s="175">
        <f>E76*E52</f>
        <v>5.65</v>
      </c>
      <c r="F77" s="176">
        <f>F76*F52</f>
        <v>5.65</v>
      </c>
      <c r="G77" s="175"/>
      <c r="H77" s="175"/>
      <c r="I77" s="175"/>
      <c r="J77" s="187">
        <f>J54*J76</f>
        <v>0.3</v>
      </c>
      <c r="K77" s="175">
        <f>K54*K76</f>
        <v>0.3</v>
      </c>
      <c r="L77" s="176">
        <f>L54*L76</f>
        <v>0.3</v>
      </c>
      <c r="M77" s="189"/>
      <c r="N77" s="175"/>
      <c r="O77" s="176"/>
      <c r="P77" s="175"/>
      <c r="Q77" s="175"/>
      <c r="R77" s="175"/>
      <c r="S77" s="235">
        <f>SQRT(SUMSQ(D77,J77))</f>
        <v>5.6579589959631207</v>
      </c>
      <c r="T77" s="118">
        <f>SQRT(SUMSQ(E77,K77))</f>
        <v>5.6579589959631207</v>
      </c>
      <c r="U77" s="248">
        <f>SQRT(SUMSQ(F77,L77))</f>
        <v>5.6579589959631207</v>
      </c>
      <c r="V77" s="67"/>
      <c r="W77" s="46" t="s">
        <v>142</v>
      </c>
    </row>
    <row r="78" spans="1:23">
      <c r="A78" s="32"/>
      <c r="B78" s="23"/>
      <c r="C78" s="68"/>
      <c r="D78" s="184"/>
      <c r="E78" s="184"/>
      <c r="F78" s="186"/>
      <c r="G78" s="184"/>
      <c r="H78" s="184"/>
      <c r="I78" s="184"/>
      <c r="J78" s="188"/>
      <c r="K78" s="184"/>
      <c r="L78" s="186"/>
      <c r="M78" s="184"/>
      <c r="N78" s="184"/>
      <c r="O78" s="186"/>
      <c r="P78" s="184"/>
      <c r="Q78" s="184"/>
      <c r="R78" s="184"/>
      <c r="S78" s="99"/>
      <c r="T78" s="28"/>
      <c r="U78" s="100"/>
      <c r="V78" s="67"/>
      <c r="W78" s="46"/>
    </row>
    <row r="79" spans="1:23">
      <c r="A79" s="32"/>
      <c r="B79" s="23"/>
      <c r="C79" s="68"/>
      <c r="D79" s="184"/>
      <c r="E79" s="184"/>
      <c r="F79" s="186"/>
      <c r="G79" s="184"/>
      <c r="H79" s="184"/>
      <c r="I79" s="184"/>
      <c r="J79" s="188"/>
      <c r="K79" s="184"/>
      <c r="L79" s="186"/>
      <c r="M79" s="184"/>
      <c r="N79" s="184"/>
      <c r="O79" s="186"/>
      <c r="P79" s="184"/>
      <c r="Q79" s="184"/>
      <c r="R79" s="184"/>
      <c r="S79" s="99"/>
      <c r="T79" s="28"/>
      <c r="U79" s="100"/>
      <c r="V79" s="67"/>
      <c r="W79" s="46"/>
    </row>
    <row r="80" spans="1:23">
      <c r="A80" s="29" t="s">
        <v>159</v>
      </c>
      <c r="B80" s="30" t="s">
        <v>3</v>
      </c>
      <c r="C80" s="77"/>
      <c r="D80" s="194">
        <v>1</v>
      </c>
      <c r="E80" s="175">
        <v>1</v>
      </c>
      <c r="F80" s="236">
        <v>1</v>
      </c>
      <c r="G80" s="194">
        <v>1</v>
      </c>
      <c r="H80" s="175">
        <v>1</v>
      </c>
      <c r="I80" s="194">
        <v>1</v>
      </c>
      <c r="J80" s="187"/>
      <c r="K80" s="175"/>
      <c r="L80" s="176"/>
      <c r="M80" s="194">
        <v>0</v>
      </c>
      <c r="N80" s="175">
        <v>0</v>
      </c>
      <c r="O80" s="236">
        <v>0</v>
      </c>
      <c r="P80" s="194">
        <v>1</v>
      </c>
      <c r="Q80" s="175">
        <v>1</v>
      </c>
      <c r="R80" s="194">
        <v>1</v>
      </c>
      <c r="S80" s="39"/>
      <c r="T80" s="114"/>
      <c r="U80" s="101"/>
      <c r="V80" s="67"/>
      <c r="W80" s="46" t="s">
        <v>23</v>
      </c>
    </row>
    <row r="81" spans="1:23">
      <c r="A81" s="31" t="s">
        <v>160</v>
      </c>
      <c r="B81" s="30" t="s">
        <v>2</v>
      </c>
      <c r="C81" s="77"/>
      <c r="D81" s="194">
        <f>D80*D52</f>
        <v>5.65</v>
      </c>
      <c r="E81" s="175">
        <f>E80*E52</f>
        <v>5.65</v>
      </c>
      <c r="F81" s="236">
        <f>F80*F52</f>
        <v>5.65</v>
      </c>
      <c r="G81" s="194">
        <f>G80*G54</f>
        <v>0.3</v>
      </c>
      <c r="H81" s="175">
        <f>H80*H54</f>
        <v>0.3</v>
      </c>
      <c r="I81" s="194">
        <f>I80*I54</f>
        <v>0.3</v>
      </c>
      <c r="J81" s="187"/>
      <c r="K81" s="175"/>
      <c r="L81" s="176"/>
      <c r="M81" s="194">
        <f>M80*M56</f>
        <v>0</v>
      </c>
      <c r="N81" s="175">
        <f>N80*N56</f>
        <v>0</v>
      </c>
      <c r="O81" s="236">
        <f>O80*O56</f>
        <v>0</v>
      </c>
      <c r="P81" s="194">
        <f>P80*P57</f>
        <v>15</v>
      </c>
      <c r="Q81" s="175">
        <f>Q80*Q57</f>
        <v>15</v>
      </c>
      <c r="R81" s="194">
        <f>R80*R57</f>
        <v>15</v>
      </c>
      <c r="S81" s="235">
        <f>SQRT(SUMSQ(D81,G81))+M81+P81</f>
        <v>20.657958995963121</v>
      </c>
      <c r="T81" s="118">
        <f t="shared" ref="T81:U81" si="11">SQRT(SUMSQ(E81,H81))+N81+Q81</f>
        <v>20.657958995963121</v>
      </c>
      <c r="U81" s="249">
        <f t="shared" si="11"/>
        <v>20.657958995963121</v>
      </c>
      <c r="V81" s="67"/>
      <c r="W81" s="46" t="s">
        <v>199</v>
      </c>
    </row>
    <row r="82" spans="1:23">
      <c r="A82" s="32"/>
      <c r="B82" s="23"/>
      <c r="C82" s="68"/>
      <c r="D82" s="184"/>
      <c r="E82" s="184"/>
      <c r="F82" s="186"/>
      <c r="G82" s="184"/>
      <c r="H82" s="184"/>
      <c r="I82" s="184"/>
      <c r="J82" s="188"/>
      <c r="K82" s="184"/>
      <c r="L82" s="186"/>
      <c r="M82" s="184"/>
      <c r="N82" s="184"/>
      <c r="O82" s="186"/>
      <c r="P82" s="184"/>
      <c r="Q82" s="184"/>
      <c r="R82" s="184"/>
      <c r="S82" s="99"/>
      <c r="T82" s="28"/>
      <c r="U82" s="100"/>
      <c r="V82" s="67"/>
      <c r="W82" s="46"/>
    </row>
    <row r="83" spans="1:23">
      <c r="A83" s="32"/>
      <c r="B83" s="23"/>
      <c r="C83" s="68"/>
      <c r="D83" s="184"/>
      <c r="E83" s="184"/>
      <c r="F83" s="186"/>
      <c r="G83" s="184"/>
      <c r="H83" s="184"/>
      <c r="I83" s="184"/>
      <c r="J83" s="188"/>
      <c r="K83" s="184"/>
      <c r="L83" s="186"/>
      <c r="M83" s="184"/>
      <c r="N83" s="184"/>
      <c r="O83" s="186"/>
      <c r="P83" s="184"/>
      <c r="Q83" s="184"/>
      <c r="R83" s="184"/>
      <c r="S83" s="99"/>
      <c r="T83" s="28"/>
      <c r="U83" s="100"/>
      <c r="V83" s="67"/>
      <c r="W83" s="46"/>
    </row>
    <row r="84" spans="1:23">
      <c r="A84" s="29" t="s">
        <v>161</v>
      </c>
      <c r="B84" s="30" t="s">
        <v>3</v>
      </c>
      <c r="C84" s="77"/>
      <c r="D84" s="194">
        <v>1</v>
      </c>
      <c r="E84" s="194">
        <v>1</v>
      </c>
      <c r="F84" s="176">
        <v>1</v>
      </c>
      <c r="G84" s="194"/>
      <c r="H84" s="175"/>
      <c r="I84" s="175"/>
      <c r="J84" s="187">
        <v>1</v>
      </c>
      <c r="K84" s="194">
        <v>1</v>
      </c>
      <c r="L84" s="176">
        <v>1</v>
      </c>
      <c r="M84" s="194">
        <v>0</v>
      </c>
      <c r="N84" s="194">
        <v>0</v>
      </c>
      <c r="O84" s="176">
        <v>0</v>
      </c>
      <c r="P84" s="194">
        <v>1</v>
      </c>
      <c r="Q84" s="194">
        <v>1</v>
      </c>
      <c r="R84" s="175">
        <v>1</v>
      </c>
      <c r="S84" s="39"/>
      <c r="T84" s="114"/>
      <c r="U84" s="101"/>
      <c r="V84" s="67"/>
      <c r="W84" s="46" t="s">
        <v>23</v>
      </c>
    </row>
    <row r="85" spans="1:23">
      <c r="A85" s="31" t="s">
        <v>162</v>
      </c>
      <c r="B85" s="30" t="s">
        <v>2</v>
      </c>
      <c r="C85" s="77"/>
      <c r="D85" s="194">
        <f>D84*D52</f>
        <v>5.65</v>
      </c>
      <c r="E85" s="194">
        <f>E84*E52</f>
        <v>5.65</v>
      </c>
      <c r="F85" s="176">
        <f>F84*F52</f>
        <v>5.65</v>
      </c>
      <c r="G85" s="194"/>
      <c r="H85" s="175"/>
      <c r="I85" s="175"/>
      <c r="J85" s="187">
        <f>J84*J54</f>
        <v>0.3</v>
      </c>
      <c r="K85" s="194">
        <f>K84*K54</f>
        <v>0.3</v>
      </c>
      <c r="L85" s="176">
        <f>L84*L54</f>
        <v>0.3</v>
      </c>
      <c r="M85" s="194">
        <f>M84*M56</f>
        <v>0</v>
      </c>
      <c r="N85" s="194">
        <f>N84*N56</f>
        <v>0</v>
      </c>
      <c r="O85" s="176">
        <f>O84*O56</f>
        <v>0</v>
      </c>
      <c r="P85" s="194">
        <f>P84*P57</f>
        <v>15</v>
      </c>
      <c r="Q85" s="194">
        <f>Q84*Q57</f>
        <v>15</v>
      </c>
      <c r="R85" s="175">
        <f>R84*R57</f>
        <v>15</v>
      </c>
      <c r="S85" s="235">
        <f>SQRT(SUMSQ(D85,J85))+M85+P85</f>
        <v>20.657958995963121</v>
      </c>
      <c r="T85" s="234">
        <f t="shared" ref="T85:U85" si="12">SQRT(SUMSQ(E85,K85))+N85+Q85</f>
        <v>20.657958995963121</v>
      </c>
      <c r="U85" s="248">
        <f t="shared" si="12"/>
        <v>20.657958995963121</v>
      </c>
      <c r="V85" s="67"/>
      <c r="W85" s="46" t="s">
        <v>199</v>
      </c>
    </row>
    <row r="86" spans="1:23">
      <c r="A86" s="32"/>
      <c r="B86" s="23"/>
      <c r="C86" s="68"/>
      <c r="D86" s="184"/>
      <c r="E86" s="184"/>
      <c r="F86" s="186"/>
      <c r="G86" s="184"/>
      <c r="H86" s="184"/>
      <c r="I86" s="184"/>
      <c r="J86" s="188"/>
      <c r="K86" s="184"/>
      <c r="L86" s="186"/>
      <c r="M86" s="184"/>
      <c r="N86" s="184"/>
      <c r="O86" s="186"/>
      <c r="P86" s="184"/>
      <c r="Q86" s="184"/>
      <c r="R86" s="184"/>
      <c r="S86" s="99"/>
      <c r="T86" s="28"/>
      <c r="U86" s="100"/>
      <c r="V86" s="67"/>
      <c r="W86" s="46"/>
    </row>
    <row r="87" spans="1:23">
      <c r="A87" s="32"/>
      <c r="B87" s="23"/>
      <c r="C87" s="68"/>
      <c r="D87" s="184"/>
      <c r="E87" s="184"/>
      <c r="F87" s="186"/>
      <c r="G87" s="184"/>
      <c r="H87" s="184"/>
      <c r="I87" s="184"/>
      <c r="J87" s="188"/>
      <c r="K87" s="184"/>
      <c r="L87" s="186"/>
      <c r="M87" s="184"/>
      <c r="N87" s="184"/>
      <c r="O87" s="186"/>
      <c r="P87" s="184"/>
      <c r="Q87" s="184"/>
      <c r="R87" s="184"/>
      <c r="S87" s="99"/>
      <c r="T87" s="28"/>
      <c r="U87" s="100"/>
      <c r="V87" s="67"/>
      <c r="W87" s="46"/>
    </row>
    <row r="88" spans="1:23">
      <c r="A88" s="29" t="s">
        <v>166</v>
      </c>
      <c r="B88" s="30" t="s">
        <v>3</v>
      </c>
      <c r="C88" s="77"/>
      <c r="D88" s="175"/>
      <c r="E88" s="175"/>
      <c r="F88" s="176"/>
      <c r="G88" s="194">
        <v>1</v>
      </c>
      <c r="H88" s="175">
        <v>1</v>
      </c>
      <c r="I88" s="194">
        <v>1</v>
      </c>
      <c r="J88" s="187">
        <v>1</v>
      </c>
      <c r="K88" s="175">
        <v>1</v>
      </c>
      <c r="L88" s="236">
        <v>1</v>
      </c>
      <c r="M88" s="194">
        <v>0</v>
      </c>
      <c r="N88" s="175">
        <v>0</v>
      </c>
      <c r="O88" s="236">
        <v>0</v>
      </c>
      <c r="P88" s="194">
        <v>0</v>
      </c>
      <c r="Q88" s="175">
        <v>0</v>
      </c>
      <c r="R88" s="194">
        <v>0</v>
      </c>
      <c r="S88" s="39"/>
      <c r="T88" s="114"/>
      <c r="U88" s="101"/>
      <c r="V88" s="67"/>
      <c r="W88" s="46" t="s">
        <v>23</v>
      </c>
    </row>
    <row r="89" spans="1:23">
      <c r="A89" s="31" t="s">
        <v>167</v>
      </c>
      <c r="B89" s="30" t="s">
        <v>2</v>
      </c>
      <c r="C89" s="77"/>
      <c r="D89" s="175"/>
      <c r="E89" s="175"/>
      <c r="F89" s="176"/>
      <c r="G89" s="194">
        <f t="shared" ref="G89:L89" si="13">G88*G54</f>
        <v>0.3</v>
      </c>
      <c r="H89" s="175">
        <f t="shared" si="13"/>
        <v>0.3</v>
      </c>
      <c r="I89" s="194">
        <f t="shared" si="13"/>
        <v>0.3</v>
      </c>
      <c r="J89" s="187">
        <f t="shared" si="13"/>
        <v>0.3</v>
      </c>
      <c r="K89" s="175">
        <f t="shared" si="13"/>
        <v>0.3</v>
      </c>
      <c r="L89" s="236">
        <f t="shared" si="13"/>
        <v>0.3</v>
      </c>
      <c r="M89" s="194">
        <f>M88*M56</f>
        <v>0</v>
      </c>
      <c r="N89" s="175">
        <f>N88*N56</f>
        <v>0</v>
      </c>
      <c r="O89" s="236">
        <f>O88*O56</f>
        <v>0</v>
      </c>
      <c r="P89" s="194">
        <f>P88*P57</f>
        <v>0</v>
      </c>
      <c r="Q89" s="175">
        <f>Q88*Q57</f>
        <v>0</v>
      </c>
      <c r="R89" s="194">
        <f>R88*R57</f>
        <v>0</v>
      </c>
      <c r="S89" s="235">
        <f>SQRT(SUMSQ(G89,J89))+M89+P89</f>
        <v>0.42426406871192851</v>
      </c>
      <c r="T89" s="118">
        <f t="shared" ref="T89:U89" si="14">SQRT(SUMSQ(H89,K89))+N89+Q89</f>
        <v>0.42426406871192851</v>
      </c>
      <c r="U89" s="249">
        <f t="shared" si="14"/>
        <v>0.42426406871192851</v>
      </c>
      <c r="V89" s="67"/>
      <c r="W89" s="46" t="s">
        <v>200</v>
      </c>
    </row>
    <row r="90" spans="1:23">
      <c r="A90" s="32"/>
      <c r="B90" s="23"/>
      <c r="C90" s="68"/>
      <c r="D90" s="184"/>
      <c r="E90" s="184"/>
      <c r="F90" s="186"/>
      <c r="G90" s="184"/>
      <c r="H90" s="184"/>
      <c r="I90" s="184"/>
      <c r="J90" s="188"/>
      <c r="K90" s="184"/>
      <c r="L90" s="186"/>
      <c r="M90" s="184"/>
      <c r="N90" s="184"/>
      <c r="O90" s="186"/>
      <c r="P90" s="184"/>
      <c r="Q90" s="184"/>
      <c r="R90" s="184"/>
      <c r="S90" s="99"/>
      <c r="T90" s="28"/>
      <c r="U90" s="100"/>
      <c r="V90" s="67"/>
      <c r="W90" s="46"/>
    </row>
    <row r="91" spans="1:23">
      <c r="A91" s="32"/>
      <c r="B91" s="23"/>
      <c r="C91" s="68"/>
      <c r="D91" s="184"/>
      <c r="E91" s="184"/>
      <c r="F91" s="186"/>
      <c r="G91" s="184"/>
      <c r="H91" s="184"/>
      <c r="I91" s="184"/>
      <c r="J91" s="188"/>
      <c r="K91" s="184"/>
      <c r="L91" s="186"/>
      <c r="M91" s="184"/>
      <c r="N91" s="184"/>
      <c r="O91" s="186"/>
      <c r="P91" s="184"/>
      <c r="Q91" s="184"/>
      <c r="R91" s="184"/>
      <c r="S91" s="99"/>
      <c r="T91" s="28"/>
      <c r="U91" s="100"/>
      <c r="V91" s="67"/>
      <c r="W91" s="46"/>
    </row>
    <row r="92" spans="1:23">
      <c r="A92" s="29" t="s">
        <v>168</v>
      </c>
      <c r="B92" s="30" t="s">
        <v>3</v>
      </c>
      <c r="C92" s="77"/>
      <c r="D92" s="175"/>
      <c r="E92" s="175"/>
      <c r="F92" s="176"/>
      <c r="G92" s="194">
        <v>1</v>
      </c>
      <c r="H92" s="194">
        <v>1</v>
      </c>
      <c r="I92" s="175">
        <v>1</v>
      </c>
      <c r="J92" s="187">
        <v>1</v>
      </c>
      <c r="K92" s="194">
        <v>1</v>
      </c>
      <c r="L92" s="176">
        <v>1</v>
      </c>
      <c r="M92" s="194">
        <v>0</v>
      </c>
      <c r="N92" s="194">
        <v>0</v>
      </c>
      <c r="O92" s="176">
        <v>0</v>
      </c>
      <c r="P92" s="194">
        <v>0</v>
      </c>
      <c r="Q92" s="194">
        <v>0</v>
      </c>
      <c r="R92" s="175">
        <v>0</v>
      </c>
      <c r="S92" s="39"/>
      <c r="T92" s="114"/>
      <c r="U92" s="101"/>
      <c r="V92" s="67"/>
      <c r="W92" s="46" t="s">
        <v>23</v>
      </c>
    </row>
    <row r="93" spans="1:23">
      <c r="A93" s="31" t="s">
        <v>169</v>
      </c>
      <c r="B93" s="30" t="s">
        <v>2</v>
      </c>
      <c r="C93" s="77"/>
      <c r="D93" s="175"/>
      <c r="E93" s="175"/>
      <c r="F93" s="176"/>
      <c r="G93" s="194">
        <f t="shared" ref="G93:L93" si="15">G92*G54</f>
        <v>0.3</v>
      </c>
      <c r="H93" s="194">
        <f t="shared" si="15"/>
        <v>0.3</v>
      </c>
      <c r="I93" s="175">
        <f t="shared" si="15"/>
        <v>0.3</v>
      </c>
      <c r="J93" s="187">
        <f t="shared" si="15"/>
        <v>0.3</v>
      </c>
      <c r="K93" s="194">
        <f t="shared" si="15"/>
        <v>0.3</v>
      </c>
      <c r="L93" s="176">
        <f t="shared" si="15"/>
        <v>0.3</v>
      </c>
      <c r="M93" s="194">
        <f>M92*M56</f>
        <v>0</v>
      </c>
      <c r="N93" s="194">
        <f>N92*N56</f>
        <v>0</v>
      </c>
      <c r="O93" s="176">
        <f>O92*O56</f>
        <v>0</v>
      </c>
      <c r="P93" s="194">
        <f>P92*P57</f>
        <v>0</v>
      </c>
      <c r="Q93" s="194">
        <f>Q92*Q57</f>
        <v>0</v>
      </c>
      <c r="R93" s="175">
        <f>R92*R57</f>
        <v>0</v>
      </c>
      <c r="S93" s="235">
        <f>SQRT(SUMSQ(G93,J93))+M93+P93</f>
        <v>0.42426406871192851</v>
      </c>
      <c r="T93" s="234">
        <f t="shared" ref="T93:U93" si="16">SQRT(SUMSQ(H93,K93))+N93+Q93</f>
        <v>0.42426406871192851</v>
      </c>
      <c r="U93" s="248">
        <f t="shared" si="16"/>
        <v>0.42426406871192851</v>
      </c>
      <c r="V93" s="67"/>
      <c r="W93" s="46" t="s">
        <v>200</v>
      </c>
    </row>
    <row r="94" spans="1:23" ht="13.5" thickBot="1">
      <c r="A94" s="62"/>
      <c r="B94" s="57"/>
      <c r="C94" s="78"/>
      <c r="D94" s="190"/>
      <c r="E94" s="190"/>
      <c r="F94" s="205"/>
      <c r="G94" s="191"/>
      <c r="H94" s="191"/>
      <c r="I94" s="191"/>
      <c r="J94" s="192"/>
      <c r="K94" s="191"/>
      <c r="L94" s="193"/>
      <c r="M94" s="191"/>
      <c r="N94" s="191"/>
      <c r="O94" s="193"/>
      <c r="P94" s="191"/>
      <c r="Q94" s="191"/>
      <c r="R94" s="191"/>
      <c r="S94" s="97"/>
      <c r="T94" s="119"/>
      <c r="U94" s="246"/>
      <c r="V94" s="256"/>
      <c r="W94" s="54"/>
    </row>
    <row r="95" spans="1:23">
      <c r="B95" s="23"/>
      <c r="C95" s="23"/>
      <c r="D95" s="23"/>
      <c r="E95" s="23"/>
      <c r="F95" s="2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4"/>
      <c r="T95" s="34"/>
      <c r="U95" s="34"/>
      <c r="V95" s="34"/>
      <c r="W95" s="34"/>
    </row>
    <row r="96" spans="1:23" ht="13.5" thickBot="1">
      <c r="A96" s="35"/>
    </row>
    <row r="97" spans="1:23">
      <c r="A97" s="8" t="s">
        <v>21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36"/>
      <c r="T97" s="36"/>
      <c r="U97" s="36"/>
      <c r="V97" s="36"/>
      <c r="W97" s="12" t="s">
        <v>0</v>
      </c>
    </row>
    <row r="98" spans="1:23">
      <c r="A98" s="66" t="s">
        <v>197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23"/>
      <c r="T98" s="23"/>
      <c r="U98" s="23"/>
      <c r="V98" s="23"/>
      <c r="W98" s="267"/>
    </row>
    <row r="99" spans="1:23">
      <c r="A99" s="66" t="s">
        <v>204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23"/>
      <c r="T99" s="23"/>
      <c r="U99" s="23"/>
      <c r="V99" s="69"/>
      <c r="W99" s="257"/>
    </row>
    <row r="100" spans="1:23" ht="13.5" thickBot="1">
      <c r="A100" s="66" t="s">
        <v>205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3"/>
      <c r="T100" s="23"/>
      <c r="U100" s="23"/>
      <c r="V100" s="245"/>
      <c r="W100" s="209"/>
    </row>
    <row r="101" spans="1:2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36"/>
      <c r="T101" s="36"/>
      <c r="U101" s="36"/>
      <c r="V101" s="36"/>
      <c r="W101" s="45"/>
    </row>
    <row r="102" spans="1:23" ht="13.5" thickBot="1">
      <c r="A102" s="13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23"/>
      <c r="T102" s="23"/>
      <c r="U102" s="23"/>
      <c r="V102" s="23"/>
      <c r="W102" s="132"/>
    </row>
    <row r="103" spans="1:23" ht="13.5" thickBot="1">
      <c r="A103" s="8" t="s">
        <v>22</v>
      </c>
      <c r="B103" s="9"/>
      <c r="C103" s="307" t="s">
        <v>40</v>
      </c>
      <c r="D103" s="308"/>
      <c r="E103" s="308"/>
      <c r="F103" s="308"/>
      <c r="G103" s="308"/>
      <c r="H103" s="308"/>
      <c r="I103" s="308"/>
      <c r="J103" s="308"/>
      <c r="K103" s="308"/>
      <c r="L103" s="210"/>
      <c r="M103" s="11"/>
      <c r="N103" s="11"/>
      <c r="O103" s="11"/>
      <c r="P103" s="11"/>
      <c r="Q103" s="11"/>
      <c r="R103" s="11"/>
      <c r="S103" s="133"/>
      <c r="T103" s="133"/>
      <c r="U103" s="133"/>
      <c r="V103" s="133"/>
      <c r="W103" s="12" t="s">
        <v>0</v>
      </c>
    </row>
    <row r="104" spans="1:23">
      <c r="A104" s="25"/>
      <c r="B104" s="14"/>
      <c r="C104" s="88" t="s">
        <v>26</v>
      </c>
      <c r="D104" s="299" t="s">
        <v>128</v>
      </c>
      <c r="E104" s="300"/>
      <c r="F104" s="301"/>
      <c r="G104" s="302" t="s">
        <v>95</v>
      </c>
      <c r="H104" s="303"/>
      <c r="I104" s="304"/>
      <c r="J104" s="302" t="s">
        <v>90</v>
      </c>
      <c r="K104" s="303"/>
      <c r="L104" s="304"/>
      <c r="M104" s="5"/>
      <c r="N104" s="5"/>
      <c r="O104" s="5"/>
      <c r="P104" s="5"/>
      <c r="Q104" s="5"/>
      <c r="R104" s="5"/>
      <c r="W104" s="75"/>
    </row>
    <row r="105" spans="1:23">
      <c r="A105" s="25"/>
      <c r="B105" s="14"/>
      <c r="C105" s="14"/>
      <c r="D105" s="15" t="s">
        <v>31</v>
      </c>
      <c r="E105" s="16" t="s">
        <v>32</v>
      </c>
      <c r="F105" s="14" t="s">
        <v>156</v>
      </c>
      <c r="G105" s="15" t="s">
        <v>31</v>
      </c>
      <c r="H105" s="16" t="s">
        <v>32</v>
      </c>
      <c r="I105" s="14" t="s">
        <v>156</v>
      </c>
      <c r="J105" s="15" t="s">
        <v>31</v>
      </c>
      <c r="K105" s="16" t="s">
        <v>32</v>
      </c>
      <c r="L105" s="14" t="s">
        <v>156</v>
      </c>
      <c r="M105" s="6"/>
      <c r="N105" s="6"/>
      <c r="O105" s="6"/>
      <c r="P105" s="6"/>
      <c r="Q105" s="6"/>
      <c r="R105" s="6"/>
      <c r="W105" s="75"/>
    </row>
    <row r="106" spans="1:23">
      <c r="A106" s="13"/>
      <c r="B106" s="14"/>
      <c r="C106" s="14"/>
      <c r="D106" s="16"/>
      <c r="E106" s="16"/>
      <c r="F106" s="14"/>
      <c r="G106" s="16"/>
      <c r="H106" s="16"/>
      <c r="I106" s="16"/>
      <c r="J106" s="15"/>
      <c r="K106" s="16"/>
      <c r="L106" s="14"/>
      <c r="M106" s="16"/>
      <c r="N106" s="16"/>
      <c r="O106" s="16"/>
      <c r="P106" s="16"/>
      <c r="Q106" s="16"/>
      <c r="R106" s="16"/>
      <c r="W106" s="42"/>
    </row>
    <row r="107" spans="1:23">
      <c r="A107" s="66" t="s">
        <v>133</v>
      </c>
      <c r="B107" s="69" t="s">
        <v>134</v>
      </c>
      <c r="C107" s="14"/>
      <c r="D107" s="22">
        <f>D10</f>
        <v>-102</v>
      </c>
      <c r="E107" s="22">
        <f>E10</f>
        <v>-102</v>
      </c>
      <c r="F107" s="81">
        <f>F10</f>
        <v>-102</v>
      </c>
      <c r="G107" s="16"/>
      <c r="H107" s="16"/>
      <c r="I107" s="16"/>
      <c r="J107" s="15"/>
      <c r="K107" s="16"/>
      <c r="L107" s="14"/>
      <c r="M107" s="16"/>
      <c r="N107" s="16"/>
      <c r="O107" s="16"/>
      <c r="P107" s="16"/>
      <c r="Q107" s="16"/>
      <c r="R107" s="16"/>
      <c r="W107" s="42"/>
    </row>
    <row r="108" spans="1:23">
      <c r="A108" s="18" t="s">
        <v>135</v>
      </c>
      <c r="B108" s="19" t="s">
        <v>132</v>
      </c>
      <c r="C108" s="19"/>
      <c r="D108" s="17"/>
      <c r="E108" s="17"/>
      <c r="F108" s="19"/>
      <c r="G108" s="21">
        <f t="shared" ref="G108:L108" si="17">G11</f>
        <v>8</v>
      </c>
      <c r="H108" s="22">
        <f t="shared" si="17"/>
        <v>-3</v>
      </c>
      <c r="I108" s="22">
        <f t="shared" si="17"/>
        <v>1.5</v>
      </c>
      <c r="J108" s="156">
        <f t="shared" si="17"/>
        <v>-999</v>
      </c>
      <c r="K108" s="22">
        <f t="shared" si="17"/>
        <v>1.5</v>
      </c>
      <c r="L108" s="81">
        <f t="shared" si="17"/>
        <v>-3</v>
      </c>
      <c r="M108" s="21"/>
      <c r="N108" s="21"/>
      <c r="O108" s="21"/>
      <c r="P108" s="21"/>
      <c r="Q108" s="21"/>
      <c r="R108" s="21"/>
      <c r="W108" s="44"/>
    </row>
    <row r="109" spans="1:23">
      <c r="A109" s="18" t="s">
        <v>190</v>
      </c>
      <c r="B109" s="19" t="s">
        <v>191</v>
      </c>
      <c r="C109" s="266">
        <f>$C25</f>
        <v>-138</v>
      </c>
      <c r="D109" s="17"/>
      <c r="E109" s="17"/>
      <c r="F109" s="19"/>
      <c r="G109" s="17"/>
      <c r="H109" s="17"/>
      <c r="I109" s="17"/>
      <c r="J109" s="156"/>
      <c r="K109" s="22"/>
      <c r="L109" s="81"/>
      <c r="M109" s="21"/>
      <c r="N109" s="21"/>
      <c r="O109" s="21"/>
      <c r="P109" s="21"/>
      <c r="Q109" s="21"/>
      <c r="R109" s="21"/>
      <c r="W109" s="42"/>
    </row>
    <row r="110" spans="1:23">
      <c r="A110" s="18" t="s">
        <v>8</v>
      </c>
      <c r="B110" s="19" t="s">
        <v>2</v>
      </c>
      <c r="C110" s="82">
        <v>18</v>
      </c>
      <c r="D110" s="110">
        <v>0</v>
      </c>
      <c r="E110" s="110">
        <v>0</v>
      </c>
      <c r="F110" s="198">
        <v>0</v>
      </c>
      <c r="G110" s="110">
        <v>0</v>
      </c>
      <c r="H110" s="126">
        <v>0.1</v>
      </c>
      <c r="I110" s="126">
        <v>0.55000000000000004</v>
      </c>
      <c r="J110" s="152">
        <v>0</v>
      </c>
      <c r="K110" s="126">
        <v>0.55000000000000004</v>
      </c>
      <c r="L110" s="127">
        <v>0.1</v>
      </c>
      <c r="M110" s="21"/>
      <c r="N110" s="21"/>
      <c r="O110" s="21"/>
      <c r="P110" s="21"/>
      <c r="Q110" s="21"/>
      <c r="R110" s="21"/>
      <c r="W110" s="20" t="s">
        <v>6</v>
      </c>
    </row>
    <row r="111" spans="1:23">
      <c r="A111" s="18" t="s">
        <v>7</v>
      </c>
      <c r="B111" s="19" t="s">
        <v>2</v>
      </c>
      <c r="C111" s="67">
        <f>C109+C110</f>
        <v>-120</v>
      </c>
      <c r="D111" s="28">
        <f>D107+D110</f>
        <v>-102</v>
      </c>
      <c r="E111" s="28">
        <f>E107+E110</f>
        <v>-102</v>
      </c>
      <c r="F111" s="100">
        <f>F107+F110</f>
        <v>-102</v>
      </c>
      <c r="G111" s="28">
        <f t="shared" ref="G111:L111" si="18">G108+G110</f>
        <v>8</v>
      </c>
      <c r="H111" s="28">
        <f t="shared" si="18"/>
        <v>-2.9</v>
      </c>
      <c r="I111" s="28">
        <f t="shared" si="18"/>
        <v>2.0499999999999998</v>
      </c>
      <c r="J111" s="159">
        <f t="shared" si="18"/>
        <v>-999</v>
      </c>
      <c r="K111" s="28">
        <f t="shared" si="18"/>
        <v>2.0499999999999998</v>
      </c>
      <c r="L111" s="100">
        <f t="shared" si="18"/>
        <v>-2.9</v>
      </c>
      <c r="M111" s="28"/>
      <c r="N111" s="28"/>
      <c r="O111" s="28"/>
      <c r="P111" s="28"/>
      <c r="Q111" s="28"/>
      <c r="R111" s="28"/>
      <c r="W111" s="20" t="s">
        <v>10</v>
      </c>
    </row>
    <row r="112" spans="1:23">
      <c r="A112" s="18"/>
      <c r="B112" s="19"/>
      <c r="C112" s="19"/>
      <c r="D112" s="17"/>
      <c r="E112" s="17"/>
      <c r="F112" s="19"/>
      <c r="G112" s="17"/>
      <c r="H112" s="17"/>
      <c r="I112" s="17"/>
      <c r="J112" s="71"/>
      <c r="K112" s="23"/>
      <c r="L112" s="69"/>
      <c r="M112" s="21"/>
      <c r="N112" s="21"/>
      <c r="O112" s="21"/>
      <c r="P112" s="21"/>
      <c r="Q112" s="21"/>
      <c r="R112" s="21"/>
      <c r="W112" s="42"/>
    </row>
    <row r="113" spans="1:23">
      <c r="A113" s="38" t="s">
        <v>5</v>
      </c>
      <c r="B113" s="19"/>
      <c r="C113" s="19"/>
      <c r="D113" s="71"/>
      <c r="E113" s="17"/>
      <c r="F113" s="19"/>
      <c r="G113" s="17"/>
      <c r="H113" s="17"/>
      <c r="I113" s="17"/>
      <c r="J113" s="71"/>
      <c r="K113" s="23"/>
      <c r="L113" s="69"/>
      <c r="M113" s="21"/>
      <c r="N113" s="21"/>
      <c r="O113" s="21"/>
      <c r="P113" s="21"/>
      <c r="Q113" s="21"/>
      <c r="R113" s="21"/>
      <c r="W113" s="42"/>
    </row>
    <row r="114" spans="1:23" ht="15.75">
      <c r="A114" s="18" t="s">
        <v>107</v>
      </c>
      <c r="B114" s="19" t="s">
        <v>124</v>
      </c>
      <c r="C114" s="19"/>
      <c r="D114" s="92">
        <f>10^9*10^(D111/10)*($C5/15)</f>
        <v>0.50476587558415353</v>
      </c>
      <c r="E114" s="26">
        <f>10^9*10^(E111/10)*($C5/15)</f>
        <v>0.50476587558415353</v>
      </c>
      <c r="F114" s="87">
        <f>10^9*10^(F111/10)*($C5/15)</f>
        <v>0.50476587558415353</v>
      </c>
      <c r="G114" s="26">
        <f>10^9*10^((D111+G111)/10)*($C5/15)</f>
        <v>3.1848573644279696</v>
      </c>
      <c r="H114" s="26">
        <f>10^9*10^((E111+H111)/10)*($C5/15)</f>
        <v>0.25887492554370184</v>
      </c>
      <c r="I114" s="26">
        <f>10^9*10^((F111+I111)/10)*($C5/15)</f>
        <v>0.80926356340791572</v>
      </c>
      <c r="J114" s="237">
        <f>10^9*10^((D111+J111)/10)*($C5/15)</f>
        <v>6.3546258777942539E-101</v>
      </c>
      <c r="K114" s="26">
        <f>10^9*10^((E111+K111)/10)*($C5/15)</f>
        <v>0.80926356340791572</v>
      </c>
      <c r="L114" s="87">
        <f>10^9*10^((F111+L111)/10)*($C5/15)</f>
        <v>0.25887492554370184</v>
      </c>
      <c r="M114" s="26"/>
      <c r="N114" s="26"/>
      <c r="O114" s="26"/>
      <c r="P114" s="26"/>
      <c r="Q114" s="26"/>
      <c r="R114" s="26"/>
      <c r="W114" s="42"/>
    </row>
    <row r="115" spans="1:23">
      <c r="A115" s="27" t="s">
        <v>34</v>
      </c>
      <c r="B115" s="19" t="s">
        <v>2</v>
      </c>
      <c r="C115" s="19"/>
      <c r="D115" s="71"/>
      <c r="E115" s="17"/>
      <c r="F115" s="19"/>
      <c r="G115" s="113">
        <f>10*LOG10(G114/(D36+D114))</f>
        <v>7.5596812203508428</v>
      </c>
      <c r="H115" s="113">
        <f>10*LOG10(H114/(E36+E114))</f>
        <v>-3.3403187796491589</v>
      </c>
      <c r="I115" s="113">
        <f>10*LOG10(I114/(F36+F114))</f>
        <v>1.609681220350837</v>
      </c>
      <c r="J115" s="160">
        <f>10*LOG10(J114/(D36+D114))</f>
        <v>-999.44031877964915</v>
      </c>
      <c r="K115" s="144">
        <f>10*LOG10(K114/(E36+E114))</f>
        <v>1.609681220350837</v>
      </c>
      <c r="L115" s="206">
        <f>10*LOG10(L114/(F36+F114))</f>
        <v>-3.3403187796491589</v>
      </c>
      <c r="M115" s="28"/>
      <c r="N115" s="28"/>
      <c r="O115" s="28"/>
      <c r="P115" s="28"/>
      <c r="Q115" s="28"/>
      <c r="R115" s="28"/>
      <c r="W115" s="20"/>
    </row>
    <row r="116" spans="1:23" ht="15.75">
      <c r="A116" s="95" t="s">
        <v>37</v>
      </c>
      <c r="B116" s="19" t="s">
        <v>125</v>
      </c>
      <c r="C116" s="19"/>
      <c r="D116" s="71"/>
      <c r="E116" s="17"/>
      <c r="F116" s="19"/>
      <c r="G116" s="113">
        <f>10*LOG10(G114)-90</f>
        <v>-84.969100130080577</v>
      </c>
      <c r="H116" s="113">
        <f t="shared" ref="H116:I116" si="19">10*LOG10(H114)-90</f>
        <v>-95.869100130080582</v>
      </c>
      <c r="I116" s="113">
        <f t="shared" si="19"/>
        <v>-90.919100130080579</v>
      </c>
      <c r="J116" s="160">
        <f>10*LOG10(J114)-90</f>
        <v>-1091.9691001300805</v>
      </c>
      <c r="K116" s="113">
        <f t="shared" ref="K116:L116" si="20">10*LOG10(K114)-90</f>
        <v>-90.919100130080579</v>
      </c>
      <c r="L116" s="98">
        <f t="shared" si="20"/>
        <v>-95.869100130080582</v>
      </c>
      <c r="M116" s="28"/>
      <c r="N116" s="28"/>
      <c r="O116" s="28"/>
      <c r="P116" s="28"/>
      <c r="Q116" s="28"/>
      <c r="R116" s="28"/>
      <c r="W116" s="20"/>
    </row>
    <row r="117" spans="1:23">
      <c r="A117" s="95" t="s">
        <v>193</v>
      </c>
      <c r="B117" s="19" t="s">
        <v>194</v>
      </c>
      <c r="C117" s="19"/>
      <c r="D117" s="71"/>
      <c r="E117" s="17"/>
      <c r="F117" s="19"/>
      <c r="G117" s="90">
        <f>10*LOG((D114+G114)*10^-9)+10*LOG($C6)</f>
        <v>-60.52806737153071</v>
      </c>
      <c r="H117" s="21">
        <f t="shared" ref="H117:I117" si="21">10*LOG((E114+H114)*10^-9)+10*LOG($C6)</f>
        <v>-67.368996337065028</v>
      </c>
      <c r="I117" s="21">
        <f t="shared" si="21"/>
        <v>-65.0118366319508</v>
      </c>
      <c r="J117" s="156"/>
      <c r="K117" s="21"/>
      <c r="L117" s="141"/>
      <c r="M117" s="28"/>
      <c r="N117" s="28"/>
      <c r="O117" s="28"/>
      <c r="P117" s="28"/>
      <c r="Q117" s="28"/>
      <c r="R117" s="28"/>
      <c r="W117" s="20"/>
    </row>
    <row r="118" spans="1:23">
      <c r="A118" s="95" t="s">
        <v>195</v>
      </c>
      <c r="B118" s="19" t="s">
        <v>194</v>
      </c>
      <c r="C118" s="19"/>
      <c r="D118" s="71"/>
      <c r="E118" s="17"/>
      <c r="F118" s="19"/>
      <c r="G118" s="90"/>
      <c r="H118" s="21"/>
      <c r="I118" s="21"/>
      <c r="J118" s="37">
        <f>10*LOG((D114+J114)*10^-9)+10*LOG($C6)</f>
        <v>-69.166987712964513</v>
      </c>
      <c r="K118" s="22">
        <f t="shared" ref="K118:L118" si="22">10*LOG((E114+K114)*10^-9)+10*LOG($C6)</f>
        <v>-65.0118366319508</v>
      </c>
      <c r="L118" s="81">
        <f t="shared" si="22"/>
        <v>-67.368996337065028</v>
      </c>
      <c r="M118" s="28"/>
      <c r="N118" s="28"/>
      <c r="O118" s="28"/>
      <c r="P118" s="28"/>
      <c r="Q118" s="28"/>
      <c r="R118" s="28"/>
      <c r="W118" s="20"/>
    </row>
    <row r="119" spans="1:23" ht="15.75">
      <c r="A119" s="140" t="s">
        <v>109</v>
      </c>
      <c r="B119" s="19" t="s">
        <v>80</v>
      </c>
      <c r="C119" s="19"/>
      <c r="D119" s="71"/>
      <c r="E119" s="17"/>
      <c r="F119" s="19"/>
      <c r="G119" s="113">
        <f t="shared" ref="G119:L119" si="23">G116+IF($G12=0,0,$C41)+$C42</f>
        <v>-79.969100130080577</v>
      </c>
      <c r="H119" s="113">
        <f t="shared" si="23"/>
        <v>-90.869100130080582</v>
      </c>
      <c r="I119" s="113">
        <f t="shared" si="23"/>
        <v>-85.919100130080579</v>
      </c>
      <c r="J119" s="160">
        <f t="shared" si="23"/>
        <v>-1086.9691001300805</v>
      </c>
      <c r="K119" s="144">
        <f t="shared" si="23"/>
        <v>-85.919100130080579</v>
      </c>
      <c r="L119" s="206">
        <f t="shared" si="23"/>
        <v>-90.869100130080582</v>
      </c>
      <c r="M119" s="17"/>
      <c r="N119" s="17"/>
      <c r="O119" s="17"/>
      <c r="P119" s="17"/>
      <c r="Q119" s="17"/>
      <c r="R119" s="17"/>
      <c r="W119" s="20"/>
    </row>
    <row r="120" spans="1:23">
      <c r="A120" s="140" t="s">
        <v>170</v>
      </c>
      <c r="B120" s="19" t="s">
        <v>171</v>
      </c>
      <c r="C120" s="19"/>
      <c r="D120" s="71"/>
      <c r="E120" s="17"/>
      <c r="F120" s="19"/>
      <c r="G120" s="261">
        <f>G119-$C111-$C26</f>
        <v>-9.9691001300805766</v>
      </c>
      <c r="H120" s="144">
        <f t="shared" ref="H120:I120" si="24">H119-$C111-$C26</f>
        <v>-20.869100130080582</v>
      </c>
      <c r="I120" s="261">
        <f t="shared" si="24"/>
        <v>-15.919100130080579</v>
      </c>
      <c r="J120" s="160">
        <f>J119-$C111-$C26</f>
        <v>-1016.9691001300805</v>
      </c>
      <c r="K120" s="239">
        <f t="shared" ref="K120:L120" si="25">K119-$C111-$C26</f>
        <v>-15.919100130080579</v>
      </c>
      <c r="L120" s="206">
        <f t="shared" si="25"/>
        <v>-20.869100130080582</v>
      </c>
      <c r="M120" s="17"/>
      <c r="N120" s="17"/>
      <c r="O120" s="17"/>
      <c r="P120" s="17"/>
      <c r="Q120" s="17"/>
      <c r="R120" s="17"/>
      <c r="W120" s="20"/>
    </row>
    <row r="121" spans="1:23" ht="13.5" thickBot="1">
      <c r="A121" s="142" t="s">
        <v>165</v>
      </c>
      <c r="B121" s="111" t="s">
        <v>93</v>
      </c>
      <c r="C121" s="130"/>
      <c r="D121" s="168"/>
      <c r="E121" s="111"/>
      <c r="F121" s="63"/>
      <c r="G121" s="241">
        <f>J119-G119-$C27-$C28</f>
        <v>-1006.9999999999999</v>
      </c>
      <c r="H121" s="240">
        <f>K119-H119-$C27-$C28</f>
        <v>4.9500000000000028</v>
      </c>
      <c r="I121" s="241">
        <f>L119-I119-$C27-$C28</f>
        <v>-4.9500000000000028</v>
      </c>
      <c r="J121" s="161">
        <f>G119-J119-$C27-$C28</f>
        <v>1006.9999999999999</v>
      </c>
      <c r="K121" s="241">
        <f>H119-K119-$C27-$C28</f>
        <v>-4.9500000000000028</v>
      </c>
      <c r="L121" s="244">
        <f>I119-L119-$C27-$C28</f>
        <v>4.9500000000000028</v>
      </c>
      <c r="M121" s="111"/>
      <c r="N121" s="111"/>
      <c r="O121" s="111"/>
      <c r="P121" s="111"/>
      <c r="Q121" s="111"/>
      <c r="R121" s="111"/>
      <c r="S121" s="61"/>
      <c r="T121" s="61"/>
      <c r="U121" s="61"/>
      <c r="V121" s="61"/>
      <c r="W121" s="43"/>
    </row>
    <row r="122" spans="1:23" s="50" customFormat="1">
      <c r="A122" s="51"/>
    </row>
    <row r="123" spans="1:23" s="50" customFormat="1" ht="13.5" thickBot="1">
      <c r="A123" s="51"/>
    </row>
    <row r="124" spans="1:23" s="50" customFormat="1" ht="13.5" thickBot="1">
      <c r="A124" s="134" t="s">
        <v>41</v>
      </c>
      <c r="B124" s="135"/>
      <c r="C124" s="307" t="s">
        <v>40</v>
      </c>
      <c r="D124" s="308"/>
      <c r="E124" s="308"/>
      <c r="F124" s="308"/>
      <c r="G124" s="308"/>
      <c r="H124" s="308"/>
      <c r="I124" s="308"/>
      <c r="J124" s="300"/>
      <c r="K124" s="300"/>
      <c r="L124" s="222"/>
      <c r="M124" s="52"/>
      <c r="N124" s="52"/>
      <c r="O124" s="52"/>
      <c r="P124" s="52"/>
      <c r="Q124" s="52"/>
      <c r="R124" s="52"/>
      <c r="S124" s="307" t="s">
        <v>43</v>
      </c>
      <c r="T124" s="308"/>
      <c r="U124" s="309"/>
      <c r="V124" s="221"/>
      <c r="W124" s="136" t="s">
        <v>42</v>
      </c>
    </row>
    <row r="125" spans="1:23">
      <c r="A125" s="25"/>
      <c r="B125" s="17"/>
      <c r="C125" s="76"/>
      <c r="D125" s="299" t="s">
        <v>128</v>
      </c>
      <c r="E125" s="300"/>
      <c r="F125" s="301"/>
      <c r="G125" s="302" t="s">
        <v>95</v>
      </c>
      <c r="H125" s="303"/>
      <c r="I125" s="304"/>
      <c r="J125" s="302" t="s">
        <v>90</v>
      </c>
      <c r="K125" s="303"/>
      <c r="L125" s="304"/>
      <c r="M125" s="5"/>
      <c r="N125" s="5"/>
      <c r="O125" s="5"/>
      <c r="P125" s="5"/>
      <c r="Q125" s="5"/>
      <c r="R125" s="5"/>
      <c r="S125" s="134"/>
      <c r="T125" s="137"/>
      <c r="U125" s="250"/>
      <c r="V125" s="137"/>
      <c r="W125" s="75"/>
    </row>
    <row r="126" spans="1:23">
      <c r="A126" s="25"/>
      <c r="B126" s="17"/>
      <c r="C126" s="65"/>
      <c r="D126" s="15" t="s">
        <v>31</v>
      </c>
      <c r="E126" s="16" t="s">
        <v>32</v>
      </c>
      <c r="F126" s="14" t="s">
        <v>156</v>
      </c>
      <c r="G126" s="15" t="s">
        <v>31</v>
      </c>
      <c r="H126" s="16" t="s">
        <v>32</v>
      </c>
      <c r="I126" s="14" t="s">
        <v>156</v>
      </c>
      <c r="J126" s="15" t="s">
        <v>31</v>
      </c>
      <c r="K126" s="16" t="s">
        <v>32</v>
      </c>
      <c r="L126" s="14" t="s">
        <v>156</v>
      </c>
      <c r="M126" s="6"/>
      <c r="N126" s="6"/>
      <c r="O126" s="6"/>
      <c r="P126" s="6"/>
      <c r="Q126" s="6"/>
      <c r="R126" s="6"/>
      <c r="S126" s="15" t="s">
        <v>31</v>
      </c>
      <c r="T126" s="16" t="s">
        <v>32</v>
      </c>
      <c r="U126" s="14" t="s">
        <v>156</v>
      </c>
      <c r="V126" s="16"/>
      <c r="W126" s="89"/>
    </row>
    <row r="127" spans="1:23">
      <c r="A127" s="25"/>
      <c r="B127" s="17"/>
      <c r="C127" s="65"/>
      <c r="D127" s="17"/>
      <c r="E127" s="17"/>
      <c r="F127" s="19"/>
      <c r="G127" s="6"/>
      <c r="H127" s="6"/>
      <c r="I127" s="6"/>
      <c r="J127" s="15"/>
      <c r="K127" s="16"/>
      <c r="L127" s="14"/>
      <c r="M127" s="6"/>
      <c r="N127" s="6"/>
      <c r="O127" s="6"/>
      <c r="P127" s="6"/>
      <c r="Q127" s="6"/>
      <c r="R127" s="6"/>
      <c r="S127" s="15"/>
      <c r="T127" s="16"/>
      <c r="U127" s="14"/>
      <c r="V127" s="16"/>
      <c r="W127" s="89"/>
    </row>
    <row r="128" spans="1:23">
      <c r="A128" s="29" t="s">
        <v>112</v>
      </c>
      <c r="B128" s="30" t="s">
        <v>2</v>
      </c>
      <c r="C128" s="77"/>
      <c r="D128" s="169"/>
      <c r="E128" s="30"/>
      <c r="F128" s="207"/>
      <c r="G128" s="264">
        <f>G129-S129</f>
        <v>6.9377823131222227</v>
      </c>
      <c r="H128" s="264">
        <f>H129-T129</f>
        <v>-3.9622176868777785</v>
      </c>
      <c r="I128" s="264">
        <f>I129-U129</f>
        <v>0.98778231312221731</v>
      </c>
      <c r="J128" s="39"/>
      <c r="K128" s="114"/>
      <c r="L128" s="101"/>
      <c r="M128" s="114"/>
      <c r="N128" s="114"/>
      <c r="O128" s="114"/>
      <c r="P128" s="114"/>
      <c r="Q128" s="114"/>
      <c r="R128" s="114"/>
      <c r="S128" s="39"/>
      <c r="T128" s="114"/>
      <c r="U128" s="101"/>
      <c r="V128" s="139">
        <v>-4</v>
      </c>
      <c r="W128" s="80" t="s">
        <v>172</v>
      </c>
    </row>
    <row r="129" spans="1:23">
      <c r="A129" s="31" t="s">
        <v>111</v>
      </c>
      <c r="B129" s="30" t="s">
        <v>2</v>
      </c>
      <c r="C129" s="77"/>
      <c r="D129" s="169"/>
      <c r="E129" s="30"/>
      <c r="F129" s="207"/>
      <c r="G129" s="114">
        <f>G115</f>
        <v>7.5596812203508428</v>
      </c>
      <c r="H129" s="114">
        <f>H115</f>
        <v>-3.3403187796491589</v>
      </c>
      <c r="I129" s="114">
        <f>I115</f>
        <v>1.609681220350837</v>
      </c>
      <c r="J129" s="39"/>
      <c r="K129" s="114"/>
      <c r="L129" s="101"/>
      <c r="M129" s="114"/>
      <c r="N129" s="114"/>
      <c r="O129" s="114"/>
      <c r="P129" s="114"/>
      <c r="Q129" s="114"/>
      <c r="R129" s="114"/>
      <c r="S129" s="106">
        <f>S65</f>
        <v>0.62189890722861974</v>
      </c>
      <c r="T129" s="118">
        <f>T65</f>
        <v>0.62189890722861974</v>
      </c>
      <c r="U129" s="248">
        <f>U65</f>
        <v>0.62189890722861974</v>
      </c>
      <c r="V129" s="118"/>
      <c r="W129" s="89"/>
    </row>
    <row r="130" spans="1:23">
      <c r="A130" s="29" t="s">
        <v>113</v>
      </c>
      <c r="B130" s="30" t="s">
        <v>2</v>
      </c>
      <c r="C130" s="77"/>
      <c r="D130" s="169"/>
      <c r="E130" s="30"/>
      <c r="F130" s="207"/>
      <c r="G130" s="114">
        <f>G129+S129</f>
        <v>8.181580127579462</v>
      </c>
      <c r="H130" s="114">
        <f>H129+T129</f>
        <v>-2.7184198724205393</v>
      </c>
      <c r="I130" s="114">
        <f>I129+U129</f>
        <v>2.2315801275794569</v>
      </c>
      <c r="J130" s="39"/>
      <c r="K130" s="114"/>
      <c r="L130" s="101"/>
      <c r="M130" s="114"/>
      <c r="N130" s="114"/>
      <c r="O130" s="114"/>
      <c r="P130" s="114"/>
      <c r="Q130" s="114"/>
      <c r="R130" s="114"/>
      <c r="S130" s="39"/>
      <c r="T130" s="114"/>
      <c r="U130" s="101"/>
      <c r="V130" s="114"/>
      <c r="W130" s="165"/>
    </row>
    <row r="131" spans="1:23">
      <c r="A131" s="25"/>
      <c r="B131" s="17"/>
      <c r="C131" s="65"/>
      <c r="D131" s="71"/>
      <c r="E131" s="17"/>
      <c r="F131" s="19"/>
      <c r="G131" s="6"/>
      <c r="H131" s="6"/>
      <c r="I131" s="6"/>
      <c r="J131" s="15"/>
      <c r="K131" s="16"/>
      <c r="L131" s="14"/>
      <c r="M131" s="6"/>
      <c r="N131" s="6"/>
      <c r="O131" s="6"/>
      <c r="P131" s="6"/>
      <c r="Q131" s="6"/>
      <c r="R131" s="6"/>
      <c r="S131" s="15"/>
      <c r="T131" s="16"/>
      <c r="U131" s="14"/>
      <c r="V131" s="16"/>
      <c r="W131" s="89"/>
    </row>
    <row r="132" spans="1:23" ht="15.75">
      <c r="A132" s="29" t="s">
        <v>115</v>
      </c>
      <c r="B132" s="30" t="s">
        <v>125</v>
      </c>
      <c r="C132" s="77"/>
      <c r="D132" s="169"/>
      <c r="E132" s="30"/>
      <c r="F132" s="207"/>
      <c r="G132" s="264">
        <f>G133-S133</f>
        <v>-90.62705912604369</v>
      </c>
      <c r="H132" s="264">
        <f>H133-T133</f>
        <v>-101.5270591260437</v>
      </c>
      <c r="I132" s="264">
        <f>I133-U133</f>
        <v>-96.577059126043707</v>
      </c>
      <c r="J132" s="39"/>
      <c r="K132" s="114"/>
      <c r="L132" s="101"/>
      <c r="M132" s="114"/>
      <c r="N132" s="114"/>
      <c r="O132" s="114"/>
      <c r="P132" s="114"/>
      <c r="Q132" s="114"/>
      <c r="R132" s="114"/>
      <c r="S132" s="107"/>
      <c r="T132" s="120"/>
      <c r="U132" s="251"/>
      <c r="V132" s="166">
        <f>IF($G12=0,-106.5,-93.9)+10*LOG10($C5/120)+IF($G12=0,$C21,$C22)</f>
        <v>-105.5</v>
      </c>
      <c r="W132" s="109" t="s">
        <v>203</v>
      </c>
    </row>
    <row r="133" spans="1:23" ht="15.75">
      <c r="A133" s="31" t="s">
        <v>114</v>
      </c>
      <c r="B133" s="30" t="s">
        <v>125</v>
      </c>
      <c r="C133" s="77"/>
      <c r="D133" s="169"/>
      <c r="E133" s="30"/>
      <c r="F133" s="207"/>
      <c r="G133" s="114">
        <f>G116</f>
        <v>-84.969100130080577</v>
      </c>
      <c r="H133" s="114">
        <f>H116</f>
        <v>-95.869100130080582</v>
      </c>
      <c r="I133" s="114">
        <f>I116</f>
        <v>-90.919100130080579</v>
      </c>
      <c r="J133" s="39"/>
      <c r="K133" s="114"/>
      <c r="L133" s="101"/>
      <c r="M133" s="114"/>
      <c r="N133" s="114"/>
      <c r="O133" s="114"/>
      <c r="P133" s="114"/>
      <c r="Q133" s="114"/>
      <c r="R133" s="114"/>
      <c r="S133" s="106">
        <f>S69</f>
        <v>5.6579589959631207</v>
      </c>
      <c r="T133" s="118">
        <f>T69</f>
        <v>5.6579589959631207</v>
      </c>
      <c r="U133" s="248">
        <f>U69</f>
        <v>5.6579589959631207</v>
      </c>
      <c r="V133" s="118"/>
      <c r="W133" s="89"/>
    </row>
    <row r="134" spans="1:23" ht="15.75">
      <c r="A134" s="29" t="s">
        <v>116</v>
      </c>
      <c r="B134" s="30" t="s">
        <v>125</v>
      </c>
      <c r="C134" s="77"/>
      <c r="D134" s="169"/>
      <c r="E134" s="30"/>
      <c r="F134" s="207"/>
      <c r="G134" s="114">
        <f>G133+S133</f>
        <v>-79.311141134117463</v>
      </c>
      <c r="H134" s="114">
        <f>H133+T133</f>
        <v>-90.211141134117469</v>
      </c>
      <c r="I134" s="114">
        <f>I133+U133</f>
        <v>-85.261141134117452</v>
      </c>
      <c r="J134" s="39"/>
      <c r="K134" s="114"/>
      <c r="L134" s="101"/>
      <c r="M134" s="114"/>
      <c r="N134" s="114"/>
      <c r="O134" s="114"/>
      <c r="P134" s="114"/>
      <c r="Q134" s="114"/>
      <c r="R134" s="114"/>
      <c r="S134" s="107"/>
      <c r="T134" s="120"/>
      <c r="U134" s="251"/>
      <c r="V134" s="114"/>
      <c r="W134" s="165"/>
    </row>
    <row r="135" spans="1:23">
      <c r="A135" s="25"/>
      <c r="B135" s="17"/>
      <c r="C135" s="65"/>
      <c r="D135" s="71"/>
      <c r="E135" s="17"/>
      <c r="F135" s="19"/>
      <c r="G135" s="23"/>
      <c r="H135" s="23"/>
      <c r="I135" s="23"/>
      <c r="J135" s="56"/>
      <c r="K135" s="23"/>
      <c r="L135" s="69"/>
      <c r="M135" s="23"/>
      <c r="N135" s="23"/>
      <c r="O135" s="23"/>
      <c r="P135" s="23"/>
      <c r="Q135" s="23"/>
      <c r="R135" s="23"/>
      <c r="S135" s="15"/>
      <c r="T135" s="16"/>
      <c r="U135" s="14"/>
      <c r="V135" s="16"/>
      <c r="W135" s="42"/>
    </row>
    <row r="136" spans="1:23">
      <c r="A136" s="29" t="s">
        <v>117</v>
      </c>
      <c r="B136" s="30" t="s">
        <v>2</v>
      </c>
      <c r="C136" s="77"/>
      <c r="D136" s="169"/>
      <c r="E136" s="30"/>
      <c r="F136" s="207"/>
      <c r="G136" s="115"/>
      <c r="H136" s="115"/>
      <c r="I136" s="115"/>
      <c r="J136" s="259">
        <f>J137-S137</f>
        <v>-1000.0622176868777</v>
      </c>
      <c r="K136" s="264">
        <f>K137-T137</f>
        <v>0.98778231312221731</v>
      </c>
      <c r="L136" s="265">
        <f>L137-U137</f>
        <v>-3.9622176868777785</v>
      </c>
      <c r="M136" s="114"/>
      <c r="N136" s="114"/>
      <c r="O136" s="114"/>
      <c r="P136" s="114"/>
      <c r="Q136" s="114"/>
      <c r="R136" s="114"/>
      <c r="S136" s="107"/>
      <c r="T136" s="120"/>
      <c r="U136" s="251"/>
      <c r="V136" s="139">
        <v>-4</v>
      </c>
      <c r="W136" s="80" t="s">
        <v>172</v>
      </c>
    </row>
    <row r="137" spans="1:23">
      <c r="A137" s="31" t="s">
        <v>118</v>
      </c>
      <c r="B137" s="30" t="s">
        <v>2</v>
      </c>
      <c r="C137" s="77"/>
      <c r="D137" s="169"/>
      <c r="E137" s="30"/>
      <c r="F137" s="207"/>
      <c r="G137" s="115"/>
      <c r="H137" s="115"/>
      <c r="I137" s="115"/>
      <c r="J137" s="162">
        <f>J115</f>
        <v>-999.44031877964915</v>
      </c>
      <c r="K137" s="114">
        <f>K115</f>
        <v>1.609681220350837</v>
      </c>
      <c r="L137" s="101">
        <f>L115</f>
        <v>-3.3403187796491589</v>
      </c>
      <c r="M137" s="114"/>
      <c r="N137" s="114"/>
      <c r="O137" s="114"/>
      <c r="P137" s="114"/>
      <c r="Q137" s="114"/>
      <c r="R137" s="114"/>
      <c r="S137" s="235">
        <f>S73</f>
        <v>0.62189890722861974</v>
      </c>
      <c r="T137" s="118">
        <f>T73</f>
        <v>0.62189890722861974</v>
      </c>
      <c r="U137" s="248">
        <f>U73</f>
        <v>0.62189890722861974</v>
      </c>
      <c r="V137" s="118"/>
      <c r="W137" s="42"/>
    </row>
    <row r="138" spans="1:23">
      <c r="A138" s="29" t="s">
        <v>119</v>
      </c>
      <c r="B138" s="30" t="s">
        <v>2</v>
      </c>
      <c r="C138" s="77"/>
      <c r="D138" s="169"/>
      <c r="E138" s="30"/>
      <c r="F138" s="207"/>
      <c r="G138" s="115"/>
      <c r="H138" s="115"/>
      <c r="I138" s="115"/>
      <c r="J138" s="162">
        <f>J137+S137</f>
        <v>-998.81841987242058</v>
      </c>
      <c r="K138" s="114">
        <f>K137+T137</f>
        <v>2.2315801275794569</v>
      </c>
      <c r="L138" s="101">
        <f>L137+U137</f>
        <v>-2.7184198724205393</v>
      </c>
      <c r="M138" s="114"/>
      <c r="N138" s="114"/>
      <c r="O138" s="114"/>
      <c r="P138" s="114"/>
      <c r="Q138" s="114"/>
      <c r="R138" s="114"/>
      <c r="S138" s="107"/>
      <c r="T138" s="120"/>
      <c r="U138" s="251"/>
      <c r="V138" s="120"/>
      <c r="W138" s="42"/>
    </row>
    <row r="139" spans="1:23">
      <c r="A139" s="53"/>
      <c r="B139" s="23"/>
      <c r="C139" s="68"/>
      <c r="D139" s="56"/>
      <c r="E139" s="23"/>
      <c r="F139" s="69"/>
      <c r="G139" s="22"/>
      <c r="H139" s="22"/>
      <c r="I139" s="22"/>
      <c r="J139" s="163"/>
      <c r="K139" s="22"/>
      <c r="L139" s="81"/>
      <c r="M139" s="22"/>
      <c r="N139" s="22"/>
      <c r="O139" s="22"/>
      <c r="P139" s="22"/>
      <c r="Q139" s="22"/>
      <c r="R139" s="22"/>
      <c r="S139" s="37"/>
      <c r="T139" s="22"/>
      <c r="U139" s="81"/>
      <c r="V139" s="22"/>
      <c r="W139" s="20"/>
    </row>
    <row r="140" spans="1:23" ht="15.75">
      <c r="A140" s="29" t="s">
        <v>120</v>
      </c>
      <c r="B140" s="30" t="s">
        <v>125</v>
      </c>
      <c r="C140" s="77"/>
      <c r="D140" s="169"/>
      <c r="E140" s="30"/>
      <c r="F140" s="207"/>
      <c r="G140" s="114"/>
      <c r="H140" s="114"/>
      <c r="I140" s="114"/>
      <c r="J140" s="259">
        <f>J141-S141</f>
        <v>-1097.6270591260436</v>
      </c>
      <c r="K140" s="264">
        <f>K141-T141</f>
        <v>-96.577059126043707</v>
      </c>
      <c r="L140" s="265">
        <f>L141-U141</f>
        <v>-101.5270591260437</v>
      </c>
      <c r="M140" s="114"/>
      <c r="N140" s="114"/>
      <c r="O140" s="114"/>
      <c r="P140" s="114"/>
      <c r="Q140" s="114"/>
      <c r="R140" s="114"/>
      <c r="S140" s="39"/>
      <c r="T140" s="114"/>
      <c r="U140" s="101"/>
      <c r="V140" s="166">
        <f>IF($G12=0,-106.5,-93.9)+10*LOG10($C5/120)+IF($G12=0,$C21,$C22)</f>
        <v>-105.5</v>
      </c>
      <c r="W140" s="109" t="s">
        <v>203</v>
      </c>
    </row>
    <row r="141" spans="1:23" ht="15.75">
      <c r="A141" s="31" t="s">
        <v>121</v>
      </c>
      <c r="B141" s="30" t="s">
        <v>125</v>
      </c>
      <c r="C141" s="77"/>
      <c r="D141" s="169"/>
      <c r="E141" s="30"/>
      <c r="F141" s="207"/>
      <c r="G141" s="114"/>
      <c r="H141" s="114"/>
      <c r="I141" s="114"/>
      <c r="J141" s="162">
        <f>J116</f>
        <v>-1091.9691001300805</v>
      </c>
      <c r="K141" s="114">
        <f>K116</f>
        <v>-90.919100130080579</v>
      </c>
      <c r="L141" s="101">
        <f>L116</f>
        <v>-95.869100130080582</v>
      </c>
      <c r="M141" s="114"/>
      <c r="N141" s="114"/>
      <c r="O141" s="114"/>
      <c r="P141" s="114"/>
      <c r="Q141" s="114"/>
      <c r="R141" s="114"/>
      <c r="S141" s="235">
        <f>S77</f>
        <v>5.6579589959631207</v>
      </c>
      <c r="T141" s="118">
        <f>T77</f>
        <v>5.6579589959631207</v>
      </c>
      <c r="U141" s="248">
        <f>U77</f>
        <v>5.6579589959631207</v>
      </c>
      <c r="V141" s="118"/>
      <c r="W141" s="20"/>
    </row>
    <row r="142" spans="1:23" ht="15.75">
      <c r="A142" s="29" t="s">
        <v>122</v>
      </c>
      <c r="B142" s="30" t="s">
        <v>125</v>
      </c>
      <c r="C142" s="77"/>
      <c r="D142" s="169"/>
      <c r="E142" s="30"/>
      <c r="F142" s="207"/>
      <c r="G142" s="114"/>
      <c r="H142" s="114"/>
      <c r="I142" s="114"/>
      <c r="J142" s="162">
        <f>J141+S141</f>
        <v>-1086.3111411341174</v>
      </c>
      <c r="K142" s="114">
        <f>K141+T141</f>
        <v>-85.261141134117452</v>
      </c>
      <c r="L142" s="101">
        <f>L141+U141</f>
        <v>-90.211141134117469</v>
      </c>
      <c r="M142" s="114"/>
      <c r="N142" s="114"/>
      <c r="O142" s="114"/>
      <c r="P142" s="114"/>
      <c r="Q142" s="114"/>
      <c r="R142" s="114"/>
      <c r="S142" s="39"/>
      <c r="T142" s="114"/>
      <c r="U142" s="101"/>
      <c r="V142" s="114"/>
      <c r="W142" s="42"/>
    </row>
    <row r="143" spans="1:23" ht="12.95" customHeight="1">
      <c r="A143" s="53"/>
      <c r="B143" s="23"/>
      <c r="C143" s="68"/>
      <c r="D143" s="56"/>
      <c r="E143" s="23"/>
      <c r="F143" s="69"/>
      <c r="G143" s="35"/>
      <c r="H143" s="35"/>
      <c r="I143" s="35"/>
      <c r="J143" s="164"/>
      <c r="K143" s="35"/>
      <c r="L143" s="102"/>
      <c r="M143" s="22"/>
      <c r="N143" s="22"/>
      <c r="O143" s="22"/>
      <c r="P143" s="22"/>
      <c r="Q143" s="22"/>
      <c r="R143" s="22"/>
      <c r="S143" s="108"/>
      <c r="T143" s="121"/>
      <c r="U143" s="252"/>
      <c r="V143" s="121"/>
      <c r="W143" s="42"/>
    </row>
    <row r="144" spans="1:23">
      <c r="A144" s="29" t="s">
        <v>174</v>
      </c>
      <c r="B144" s="64" t="s">
        <v>61</v>
      </c>
      <c r="C144" s="79"/>
      <c r="D144" s="169"/>
      <c r="E144" s="30"/>
      <c r="F144" s="207"/>
      <c r="G144" s="262">
        <f>G145-S145</f>
        <v>-30.627059126043697</v>
      </c>
      <c r="H144" s="114">
        <f t="shared" ref="H144:I144" si="26">H145-T145</f>
        <v>-41.527059126043703</v>
      </c>
      <c r="I144" s="263">
        <f t="shared" si="26"/>
        <v>-36.5770591260437</v>
      </c>
      <c r="J144" s="162"/>
      <c r="K144" s="114"/>
      <c r="L144" s="101"/>
      <c r="M144" s="114"/>
      <c r="N144" s="114"/>
      <c r="O144" s="114"/>
      <c r="P144" s="114"/>
      <c r="Q144" s="114"/>
      <c r="R144" s="114"/>
      <c r="S144" s="107"/>
      <c r="T144" s="120"/>
      <c r="U144" s="251"/>
      <c r="V144" s="120"/>
      <c r="W144" s="42"/>
    </row>
    <row r="145" spans="1:23">
      <c r="A145" s="31" t="s">
        <v>173</v>
      </c>
      <c r="B145" s="64" t="s">
        <v>61</v>
      </c>
      <c r="C145" s="79"/>
      <c r="D145" s="169"/>
      <c r="E145" s="30"/>
      <c r="F145" s="207"/>
      <c r="G145" s="262">
        <f>G120</f>
        <v>-9.9691001300805766</v>
      </c>
      <c r="H145" s="114">
        <f t="shared" ref="H145:I145" si="27">H120</f>
        <v>-20.869100130080582</v>
      </c>
      <c r="I145" s="263">
        <f t="shared" si="27"/>
        <v>-15.919100130080579</v>
      </c>
      <c r="J145" s="162"/>
      <c r="K145" s="114"/>
      <c r="L145" s="101"/>
      <c r="M145" s="114"/>
      <c r="N145" s="114"/>
      <c r="O145" s="114"/>
      <c r="P145" s="114"/>
      <c r="Q145" s="114"/>
      <c r="R145" s="114"/>
      <c r="S145" s="235">
        <f>S81</f>
        <v>20.657958995963121</v>
      </c>
      <c r="T145" s="118">
        <f>T81</f>
        <v>20.657958995963121</v>
      </c>
      <c r="U145" s="249">
        <f>U81</f>
        <v>20.657958995963121</v>
      </c>
      <c r="V145" s="118"/>
      <c r="W145" s="42"/>
    </row>
    <row r="146" spans="1:23">
      <c r="A146" s="29" t="s">
        <v>175</v>
      </c>
      <c r="B146" s="64" t="s">
        <v>61</v>
      </c>
      <c r="C146" s="79"/>
      <c r="D146" s="169"/>
      <c r="E146" s="30"/>
      <c r="F146" s="207"/>
      <c r="G146" s="262">
        <f>G145+S145</f>
        <v>10.688858865882544</v>
      </c>
      <c r="H146" s="264">
        <f t="shared" ref="H146:I146" si="28">H145+T145</f>
        <v>-0.2111411341174616</v>
      </c>
      <c r="I146" s="263">
        <f t="shared" si="28"/>
        <v>4.7388588658825412</v>
      </c>
      <c r="J146" s="162"/>
      <c r="K146" s="114"/>
      <c r="L146" s="101"/>
      <c r="M146" s="114"/>
      <c r="N146" s="114"/>
      <c r="O146" s="114"/>
      <c r="P146" s="114"/>
      <c r="Q146" s="114"/>
      <c r="R146" s="114"/>
      <c r="S146" s="107"/>
      <c r="T146" s="120"/>
      <c r="U146" s="251"/>
      <c r="V146" s="139">
        <v>0</v>
      </c>
      <c r="W146" s="80" t="s">
        <v>196</v>
      </c>
    </row>
    <row r="147" spans="1:23" ht="12.95" customHeight="1">
      <c r="A147" s="53"/>
      <c r="B147" s="23"/>
      <c r="C147" s="68"/>
      <c r="D147" s="56"/>
      <c r="E147" s="23"/>
      <c r="F147" s="69"/>
      <c r="G147" s="35"/>
      <c r="H147" s="35"/>
      <c r="I147" s="35"/>
      <c r="J147" s="164"/>
      <c r="K147" s="35"/>
      <c r="L147" s="102"/>
      <c r="M147" s="22"/>
      <c r="N147" s="22"/>
      <c r="O147" s="22"/>
      <c r="P147" s="22"/>
      <c r="Q147" s="22"/>
      <c r="R147" s="22"/>
      <c r="S147" s="108"/>
      <c r="T147" s="121"/>
      <c r="U147" s="252"/>
      <c r="V147" s="121"/>
      <c r="W147" s="42"/>
    </row>
    <row r="148" spans="1:23">
      <c r="A148" s="29" t="s">
        <v>177</v>
      </c>
      <c r="B148" s="64" t="s">
        <v>61</v>
      </c>
      <c r="C148" s="79"/>
      <c r="D148" s="169"/>
      <c r="E148" s="30"/>
      <c r="F148" s="207"/>
      <c r="G148" s="114"/>
      <c r="H148" s="114"/>
      <c r="I148" s="114"/>
      <c r="J148" s="162">
        <f>J149-S149</f>
        <v>-1037.6270591260436</v>
      </c>
      <c r="K148" s="263">
        <f t="shared" ref="K148:L148" si="29">K149-T149</f>
        <v>-36.5770591260437</v>
      </c>
      <c r="L148" s="101">
        <f t="shared" si="29"/>
        <v>-41.527059126043703</v>
      </c>
      <c r="M148" s="114"/>
      <c r="N148" s="114"/>
      <c r="O148" s="114"/>
      <c r="P148" s="114"/>
      <c r="Q148" s="114"/>
      <c r="R148" s="114"/>
      <c r="S148" s="107"/>
      <c r="T148" s="120"/>
      <c r="U148" s="251"/>
      <c r="V148" s="120"/>
      <c r="W148" s="42"/>
    </row>
    <row r="149" spans="1:23">
      <c r="A149" s="31" t="s">
        <v>176</v>
      </c>
      <c r="B149" s="64" t="s">
        <v>61</v>
      </c>
      <c r="C149" s="79"/>
      <c r="D149" s="169"/>
      <c r="E149" s="30"/>
      <c r="F149" s="207"/>
      <c r="G149" s="114"/>
      <c r="H149" s="114"/>
      <c r="I149" s="114"/>
      <c r="J149" s="162">
        <f>J120</f>
        <v>-1016.9691001300805</v>
      </c>
      <c r="K149" s="263">
        <f t="shared" ref="K149:L149" si="30">K120</f>
        <v>-15.919100130080579</v>
      </c>
      <c r="L149" s="101">
        <f t="shared" si="30"/>
        <v>-20.869100130080582</v>
      </c>
      <c r="M149" s="114"/>
      <c r="N149" s="114"/>
      <c r="O149" s="114"/>
      <c r="P149" s="114"/>
      <c r="Q149" s="114"/>
      <c r="R149" s="114"/>
      <c r="S149" s="235">
        <f>S85</f>
        <v>20.657958995963121</v>
      </c>
      <c r="T149" s="234">
        <f>T85</f>
        <v>20.657958995963121</v>
      </c>
      <c r="U149" s="248">
        <f>U85</f>
        <v>20.657958995963121</v>
      </c>
      <c r="V149" s="118"/>
      <c r="W149" s="42"/>
    </row>
    <row r="150" spans="1:23">
      <c r="A150" s="29" t="s">
        <v>178</v>
      </c>
      <c r="B150" s="64" t="s">
        <v>61</v>
      </c>
      <c r="C150" s="79"/>
      <c r="D150" s="169"/>
      <c r="E150" s="30"/>
      <c r="F150" s="207"/>
      <c r="G150" s="114"/>
      <c r="H150" s="114"/>
      <c r="I150" s="114"/>
      <c r="J150" s="162">
        <f>J149+S149</f>
        <v>-996.31114113411741</v>
      </c>
      <c r="K150" s="263">
        <f t="shared" ref="K150:L150" si="31">K149+T149</f>
        <v>4.7388588658825412</v>
      </c>
      <c r="L150" s="265">
        <f t="shared" si="31"/>
        <v>-0.2111411341174616</v>
      </c>
      <c r="M150" s="114"/>
      <c r="N150" s="114"/>
      <c r="O150" s="114"/>
      <c r="P150" s="114"/>
      <c r="Q150" s="114"/>
      <c r="R150" s="114"/>
      <c r="S150" s="107"/>
      <c r="T150" s="120"/>
      <c r="U150" s="251"/>
      <c r="V150" s="139">
        <v>0</v>
      </c>
      <c r="W150" s="80" t="s">
        <v>196</v>
      </c>
    </row>
    <row r="151" spans="1:23">
      <c r="A151" s="53"/>
      <c r="B151" s="23"/>
      <c r="C151" s="68"/>
      <c r="D151" s="56"/>
      <c r="E151" s="23"/>
      <c r="F151" s="69"/>
      <c r="G151" s="35"/>
      <c r="H151" s="35"/>
      <c r="I151" s="35"/>
      <c r="J151" s="164"/>
      <c r="K151" s="35"/>
      <c r="L151" s="102"/>
      <c r="M151" s="22"/>
      <c r="N151" s="22"/>
      <c r="O151" s="22"/>
      <c r="P151" s="22"/>
      <c r="Q151" s="22"/>
      <c r="R151" s="22"/>
      <c r="S151" s="108"/>
      <c r="T151" s="121"/>
      <c r="U151" s="252"/>
      <c r="V151" s="121"/>
      <c r="W151" s="42"/>
    </row>
    <row r="152" spans="1:23">
      <c r="A152" s="29" t="s">
        <v>182</v>
      </c>
      <c r="B152" s="64" t="s">
        <v>123</v>
      </c>
      <c r="C152" s="79"/>
      <c r="D152" s="195"/>
      <c r="E152" s="64"/>
      <c r="F152" s="208"/>
      <c r="G152" s="262">
        <f>G153-S153</f>
        <v>-1007.4242640687119</v>
      </c>
      <c r="H152" s="264">
        <f t="shared" ref="H152:I152" si="32">H153-T153</f>
        <v>4.5257359312880743</v>
      </c>
      <c r="I152" s="263">
        <f t="shared" si="32"/>
        <v>-5.3742640687119314</v>
      </c>
      <c r="J152" s="259"/>
      <c r="K152" s="258"/>
      <c r="L152" s="260"/>
      <c r="M152" s="114"/>
      <c r="N152" s="114"/>
      <c r="O152" s="114"/>
      <c r="P152" s="114"/>
      <c r="Q152" s="114"/>
      <c r="R152" s="114"/>
      <c r="S152" s="107"/>
      <c r="T152" s="120"/>
      <c r="U152" s="251"/>
      <c r="V152" s="139">
        <v>4.5</v>
      </c>
      <c r="W152" s="80" t="s">
        <v>189</v>
      </c>
    </row>
    <row r="153" spans="1:23">
      <c r="A153" s="31" t="s">
        <v>183</v>
      </c>
      <c r="B153" s="64" t="s">
        <v>93</v>
      </c>
      <c r="C153" s="79"/>
      <c r="D153" s="64"/>
      <c r="E153" s="64"/>
      <c r="F153" s="208"/>
      <c r="G153" s="262">
        <f>G121</f>
        <v>-1006.9999999999999</v>
      </c>
      <c r="H153" s="114">
        <f t="shared" ref="H153:I153" si="33">H121</f>
        <v>4.9500000000000028</v>
      </c>
      <c r="I153" s="263">
        <f t="shared" si="33"/>
        <v>-4.9500000000000028</v>
      </c>
      <c r="J153" s="162"/>
      <c r="K153" s="114"/>
      <c r="L153" s="101"/>
      <c r="M153" s="114"/>
      <c r="N153" s="114"/>
      <c r="O153" s="114"/>
      <c r="P153" s="114"/>
      <c r="Q153" s="114"/>
      <c r="R153" s="114"/>
      <c r="S153" s="235">
        <f>S89</f>
        <v>0.42426406871192851</v>
      </c>
      <c r="T153" s="118">
        <f>T89</f>
        <v>0.42426406871192851</v>
      </c>
      <c r="U153" s="249">
        <f>U89</f>
        <v>0.42426406871192851</v>
      </c>
      <c r="V153" s="120"/>
      <c r="W153" s="20"/>
    </row>
    <row r="154" spans="1:23">
      <c r="A154" s="29" t="s">
        <v>184</v>
      </c>
      <c r="B154" s="64" t="s">
        <v>93</v>
      </c>
      <c r="C154" s="79"/>
      <c r="D154" s="64"/>
      <c r="E154" s="64"/>
      <c r="F154" s="208"/>
      <c r="G154" s="262">
        <f>G153+S153</f>
        <v>-1006.5757359312879</v>
      </c>
      <c r="H154" s="114">
        <f t="shared" ref="H154:I154" si="34">H153+T153</f>
        <v>5.3742640687119314</v>
      </c>
      <c r="I154" s="263">
        <f t="shared" si="34"/>
        <v>-4.5257359312880743</v>
      </c>
      <c r="J154" s="162"/>
      <c r="K154" s="114"/>
      <c r="L154" s="101"/>
      <c r="M154" s="114"/>
      <c r="N154" s="114"/>
      <c r="O154" s="114"/>
      <c r="P154" s="114"/>
      <c r="Q154" s="114"/>
      <c r="R154" s="114"/>
      <c r="S154" s="107"/>
      <c r="T154" s="120"/>
      <c r="U154" s="251"/>
      <c r="V154" s="120"/>
      <c r="W154" s="20"/>
    </row>
    <row r="155" spans="1:23">
      <c r="A155" s="53"/>
      <c r="B155" s="23"/>
      <c r="C155" s="68"/>
      <c r="D155" s="56"/>
      <c r="E155" s="23"/>
      <c r="F155" s="69"/>
      <c r="G155" s="35"/>
      <c r="H155" s="35"/>
      <c r="I155" s="35"/>
      <c r="J155" s="164"/>
      <c r="K155" s="35"/>
      <c r="L155" s="102"/>
      <c r="M155" s="22"/>
      <c r="N155" s="22"/>
      <c r="O155" s="22"/>
      <c r="P155" s="22"/>
      <c r="Q155" s="22"/>
      <c r="R155" s="22"/>
      <c r="S155" s="108"/>
      <c r="T155" s="121"/>
      <c r="U155" s="252"/>
      <c r="V155" s="121"/>
      <c r="W155" s="42"/>
    </row>
    <row r="156" spans="1:23">
      <c r="A156" s="29" t="s">
        <v>180</v>
      </c>
      <c r="B156" s="64" t="s">
        <v>61</v>
      </c>
      <c r="C156" s="79"/>
      <c r="D156" s="195"/>
      <c r="E156" s="64"/>
      <c r="F156" s="208"/>
      <c r="G156" s="114"/>
      <c r="H156" s="114"/>
      <c r="I156" s="114"/>
      <c r="J156" s="259">
        <f>J157-S157</f>
        <v>1006.5757359312879</v>
      </c>
      <c r="K156" s="262">
        <f t="shared" ref="K156:L156" si="35">K157-T157</f>
        <v>-5.3742640687119314</v>
      </c>
      <c r="L156" s="265">
        <f t="shared" si="35"/>
        <v>4.5257359312880743</v>
      </c>
      <c r="M156" s="114"/>
      <c r="N156" s="114"/>
      <c r="O156" s="114"/>
      <c r="P156" s="114"/>
      <c r="Q156" s="114"/>
      <c r="R156" s="114"/>
      <c r="S156" s="107"/>
      <c r="T156" s="120"/>
      <c r="U156" s="251"/>
      <c r="V156" s="139">
        <v>4.5</v>
      </c>
      <c r="W156" s="80" t="s">
        <v>189</v>
      </c>
    </row>
    <row r="157" spans="1:23">
      <c r="A157" s="31" t="s">
        <v>179</v>
      </c>
      <c r="B157" s="64" t="s">
        <v>61</v>
      </c>
      <c r="C157" s="79"/>
      <c r="D157" s="64"/>
      <c r="E157" s="64"/>
      <c r="F157" s="208"/>
      <c r="G157" s="114"/>
      <c r="H157" s="114"/>
      <c r="I157" s="114"/>
      <c r="J157" s="162">
        <f>J121</f>
        <v>1006.9999999999999</v>
      </c>
      <c r="K157" s="263">
        <f t="shared" ref="K157:L157" si="36">K121</f>
        <v>-4.9500000000000028</v>
      </c>
      <c r="L157" s="101">
        <f t="shared" si="36"/>
        <v>4.9500000000000028</v>
      </c>
      <c r="M157" s="114"/>
      <c r="N157" s="114"/>
      <c r="O157" s="114"/>
      <c r="P157" s="114"/>
      <c r="Q157" s="114"/>
      <c r="R157" s="114"/>
      <c r="S157" s="235">
        <f>S93</f>
        <v>0.42426406871192851</v>
      </c>
      <c r="T157" s="234">
        <f>T93</f>
        <v>0.42426406871192851</v>
      </c>
      <c r="U157" s="248">
        <f>U93</f>
        <v>0.42426406871192851</v>
      </c>
      <c r="V157" s="120"/>
      <c r="W157" s="20"/>
    </row>
    <row r="158" spans="1:23">
      <c r="A158" s="29" t="s">
        <v>181</v>
      </c>
      <c r="B158" s="64" t="s">
        <v>61</v>
      </c>
      <c r="C158" s="79"/>
      <c r="D158" s="64"/>
      <c r="E158" s="64"/>
      <c r="F158" s="208"/>
      <c r="G158" s="114"/>
      <c r="H158" s="114"/>
      <c r="I158" s="114"/>
      <c r="J158" s="162">
        <f>J157+S157</f>
        <v>1007.4242640687119</v>
      </c>
      <c r="K158" s="263">
        <f t="shared" ref="K158:L158" si="37">K157+T157</f>
        <v>-4.5257359312880743</v>
      </c>
      <c r="L158" s="101">
        <f t="shared" si="37"/>
        <v>5.3742640687119314</v>
      </c>
      <c r="M158" s="114"/>
      <c r="N158" s="114"/>
      <c r="O158" s="114"/>
      <c r="P158" s="114"/>
      <c r="Q158" s="114"/>
      <c r="R158" s="114"/>
      <c r="S158" s="107"/>
      <c r="T158" s="120"/>
      <c r="U158" s="251"/>
      <c r="V158" s="120"/>
      <c r="W158" s="20"/>
    </row>
    <row r="159" spans="1:23">
      <c r="A159" s="53"/>
      <c r="B159" s="23"/>
      <c r="C159" s="68"/>
      <c r="D159" s="23"/>
      <c r="E159" s="23"/>
      <c r="F159" s="69"/>
      <c r="G159" s="22"/>
      <c r="H159" s="22"/>
      <c r="I159" s="22"/>
      <c r="J159" s="37"/>
      <c r="K159" s="22"/>
      <c r="L159" s="81"/>
      <c r="M159" s="22"/>
      <c r="N159" s="22"/>
      <c r="O159" s="22"/>
      <c r="P159" s="22"/>
      <c r="Q159" s="22"/>
      <c r="R159" s="22"/>
      <c r="S159" s="108"/>
      <c r="T159" s="121"/>
      <c r="U159" s="252"/>
      <c r="V159" s="121"/>
      <c r="W159" s="42"/>
    </row>
    <row r="160" spans="1:23" ht="13.5" thickBot="1">
      <c r="A160" s="40" t="s">
        <v>11</v>
      </c>
      <c r="B160" s="41"/>
      <c r="C160" s="85"/>
      <c r="D160" s="116"/>
      <c r="E160" s="116"/>
      <c r="F160" s="103"/>
      <c r="G160" s="116"/>
      <c r="H160" s="116"/>
      <c r="I160" s="116"/>
      <c r="J160" s="86"/>
      <c r="K160" s="116"/>
      <c r="L160" s="103"/>
      <c r="M160" s="124"/>
      <c r="N160" s="124"/>
      <c r="O160" s="124"/>
      <c r="P160" s="124"/>
      <c r="Q160" s="124"/>
      <c r="R160" s="124"/>
      <c r="S160" s="86"/>
      <c r="T160" s="116"/>
      <c r="U160" s="103"/>
      <c r="V160" s="116"/>
      <c r="W160" s="48" t="s">
        <v>12</v>
      </c>
    </row>
  </sheetData>
  <mergeCells count="31">
    <mergeCell ref="C103:K103"/>
    <mergeCell ref="C124:K124"/>
    <mergeCell ref="D104:F104"/>
    <mergeCell ref="G104:I104"/>
    <mergeCell ref="J104:L104"/>
    <mergeCell ref="S124:U124"/>
    <mergeCell ref="D125:F125"/>
    <mergeCell ref="G125:I125"/>
    <mergeCell ref="J125:L125"/>
    <mergeCell ref="C2:K2"/>
    <mergeCell ref="C32:K32"/>
    <mergeCell ref="D3:F3"/>
    <mergeCell ref="G3:I3"/>
    <mergeCell ref="J3:L3"/>
    <mergeCell ref="G12:L12"/>
    <mergeCell ref="G13:L13"/>
    <mergeCell ref="M61:R61"/>
    <mergeCell ref="S60:U60"/>
    <mergeCell ref="C60:L60"/>
    <mergeCell ref="J33:L33"/>
    <mergeCell ref="C49:L49"/>
    <mergeCell ref="M49:R49"/>
    <mergeCell ref="D50:F50"/>
    <mergeCell ref="G50:I50"/>
    <mergeCell ref="J50:L50"/>
    <mergeCell ref="M50:R50"/>
    <mergeCell ref="D33:F33"/>
    <mergeCell ref="G33:I33"/>
    <mergeCell ref="D61:F61"/>
    <mergeCell ref="G61:I61"/>
    <mergeCell ref="J61:L61"/>
  </mergeCells>
  <phoneticPr fontId="15" type="noConversion"/>
  <conditionalFormatting sqref="G128:I128">
    <cfRule type="cellIs" dxfId="55" priority="10" operator="lessThan">
      <formula>$V$128</formula>
    </cfRule>
  </conditionalFormatting>
  <conditionalFormatting sqref="G132:I132">
    <cfRule type="cellIs" dxfId="54" priority="9" operator="lessThan">
      <formula>$V$132</formula>
    </cfRule>
  </conditionalFormatting>
  <conditionalFormatting sqref="H146">
    <cfRule type="cellIs" dxfId="53" priority="6" operator="greaterThan">
      <formula>$V$146</formula>
    </cfRule>
  </conditionalFormatting>
  <conditionalFormatting sqref="H152">
    <cfRule type="cellIs" dxfId="52" priority="2" operator="lessThan">
      <formula>$V$152</formula>
    </cfRule>
  </conditionalFormatting>
  <conditionalFormatting sqref="K136:L136">
    <cfRule type="cellIs" dxfId="51" priority="8" operator="lessThan">
      <formula>$V$136</formula>
    </cfRule>
  </conditionalFormatting>
  <conditionalFormatting sqref="K140:L140">
    <cfRule type="cellIs" dxfId="50" priority="7" operator="lessThan">
      <formula>$V$140</formula>
    </cfRule>
  </conditionalFormatting>
  <conditionalFormatting sqref="L150">
    <cfRule type="cellIs" dxfId="49" priority="3" operator="greaterThan">
      <formula>$V$150</formula>
    </cfRule>
  </conditionalFormatting>
  <conditionalFormatting sqref="L156">
    <cfRule type="cellIs" dxfId="48" priority="1" operator="lessThan">
      <formula>$V$156</formula>
    </cfRule>
  </conditionalFormatting>
  <conditionalFormatting sqref="V128">
    <cfRule type="cellIs" dxfId="47" priority="100" stopIfTrue="1" operator="lessThan">
      <formula>#REF!</formula>
    </cfRule>
  </conditionalFormatting>
  <conditionalFormatting sqref="V136">
    <cfRule type="cellIs" dxfId="46" priority="29" stopIfTrue="1" operator="lessThan">
      <formula>#REF!</formula>
    </cfRule>
  </conditionalFormatting>
  <conditionalFormatting sqref="V152">
    <cfRule type="cellIs" dxfId="45" priority="28" stopIfTrue="1" operator="lessThan">
      <formula>#REF!</formula>
    </cfRule>
  </conditionalFormatting>
  <conditionalFormatting sqref="V156">
    <cfRule type="cellIs" dxfId="44" priority="11" stopIfTrue="1" operator="lessThan">
      <formula>#REF!</formula>
    </cfRule>
  </conditionalFormatting>
  <conditionalFormatting sqref="W160">
    <cfRule type="cellIs" dxfId="43" priority="98" stopIfTrue="1" operator="equal">
      <formula>"Yes"</formula>
    </cfRule>
    <cfRule type="cellIs" dxfId="42" priority="9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A11D-8EC1-47E5-A1EC-335F1ED60385}">
  <dimension ref="A1:Z160"/>
  <sheetViews>
    <sheetView topLeftCell="A87" zoomScaleNormal="100" workbookViewId="0">
      <selection activeCell="H116" sqref="H116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6" width="9.5703125" style="7" customWidth="1"/>
    <col min="7" max="22" width="8.5703125" style="7" customWidth="1"/>
    <col min="23" max="23" width="83" style="7" customWidth="1"/>
    <col min="24" max="16384" width="10.7109375" style="7"/>
  </cols>
  <sheetData>
    <row r="1" spans="1:23" ht="13.5" thickBot="1"/>
    <row r="2" spans="1:23" ht="13.5" thickBot="1">
      <c r="A2" s="8" t="s">
        <v>9</v>
      </c>
      <c r="B2" s="9"/>
      <c r="C2" s="307" t="s">
        <v>40</v>
      </c>
      <c r="D2" s="308"/>
      <c r="E2" s="308"/>
      <c r="F2" s="308"/>
      <c r="G2" s="308"/>
      <c r="H2" s="308"/>
      <c r="I2" s="308"/>
      <c r="J2" s="308"/>
      <c r="K2" s="308"/>
      <c r="L2" s="210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2" t="s">
        <v>0</v>
      </c>
    </row>
    <row r="3" spans="1:23">
      <c r="A3" s="25"/>
      <c r="B3" s="46"/>
      <c r="C3" s="88"/>
      <c r="D3" s="299" t="s">
        <v>128</v>
      </c>
      <c r="E3" s="300"/>
      <c r="F3" s="301"/>
      <c r="G3" s="302" t="s">
        <v>95</v>
      </c>
      <c r="H3" s="303"/>
      <c r="I3" s="304"/>
      <c r="J3" s="302" t="s">
        <v>90</v>
      </c>
      <c r="K3" s="303"/>
      <c r="L3" s="304"/>
      <c r="M3" s="5"/>
      <c r="N3" s="5"/>
      <c r="O3" s="5"/>
      <c r="P3" s="5"/>
      <c r="Q3" s="5"/>
      <c r="R3" s="5"/>
      <c r="S3" s="16"/>
      <c r="T3" s="16"/>
      <c r="U3" s="16"/>
      <c r="V3" s="16"/>
      <c r="W3" s="75"/>
    </row>
    <row r="4" spans="1:23">
      <c r="A4" s="25"/>
      <c r="B4" s="14" t="s">
        <v>1</v>
      </c>
      <c r="C4" s="201"/>
      <c r="D4" s="16" t="s">
        <v>31</v>
      </c>
      <c r="E4" s="16" t="s">
        <v>32</v>
      </c>
      <c r="F4" s="14" t="s">
        <v>156</v>
      </c>
      <c r="G4" s="15" t="s">
        <v>31</v>
      </c>
      <c r="H4" s="16" t="s">
        <v>32</v>
      </c>
      <c r="I4" s="14" t="s">
        <v>156</v>
      </c>
      <c r="J4" s="15" t="s">
        <v>31</v>
      </c>
      <c r="K4" s="16" t="s">
        <v>32</v>
      </c>
      <c r="L4" s="14" t="s">
        <v>156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75"/>
    </row>
    <row r="5" spans="1:23">
      <c r="A5" s="66" t="s">
        <v>46</v>
      </c>
      <c r="B5" s="69" t="s">
        <v>27</v>
      </c>
      <c r="C5" s="153">
        <v>240</v>
      </c>
      <c r="D5" s="167"/>
      <c r="E5" s="167"/>
      <c r="F5" s="88"/>
      <c r="G5" s="17"/>
      <c r="H5" s="138"/>
      <c r="I5" s="138"/>
      <c r="J5" s="143"/>
      <c r="K5" s="138"/>
      <c r="L5" s="91"/>
      <c r="M5" s="23"/>
      <c r="N5" s="23"/>
      <c r="O5" s="23"/>
      <c r="P5" s="23"/>
      <c r="Q5" s="23"/>
      <c r="R5" s="23"/>
      <c r="S5" s="28"/>
      <c r="T5" s="28"/>
      <c r="U5" s="28"/>
      <c r="V5" s="28"/>
      <c r="W5" s="20" t="s">
        <v>192</v>
      </c>
    </row>
    <row r="6" spans="1:23">
      <c r="A6" s="66" t="s">
        <v>47</v>
      </c>
      <c r="B6" s="69"/>
      <c r="C6" s="153">
        <v>240</v>
      </c>
      <c r="D6" s="167"/>
      <c r="E6" s="167"/>
      <c r="F6" s="88"/>
      <c r="G6" s="17"/>
      <c r="H6" s="138"/>
      <c r="I6" s="138"/>
      <c r="J6" s="143"/>
      <c r="K6" s="138"/>
      <c r="L6" s="91"/>
      <c r="M6" s="23"/>
      <c r="N6" s="23"/>
      <c r="O6" s="23"/>
      <c r="P6" s="23"/>
      <c r="Q6" s="23"/>
      <c r="R6" s="23"/>
      <c r="S6" s="28"/>
      <c r="T6" s="28"/>
      <c r="U6" s="28"/>
      <c r="V6" s="28"/>
      <c r="W6" s="20"/>
    </row>
    <row r="7" spans="1:23">
      <c r="A7" s="66" t="s">
        <v>48</v>
      </c>
      <c r="B7" s="70" t="s">
        <v>49</v>
      </c>
      <c r="C7" s="153">
        <v>120</v>
      </c>
      <c r="D7" s="167"/>
      <c r="E7" s="167"/>
      <c r="F7" s="88"/>
      <c r="G7" s="138"/>
      <c r="H7" s="138"/>
      <c r="I7" s="138"/>
      <c r="J7" s="143"/>
      <c r="K7" s="138"/>
      <c r="L7" s="91"/>
      <c r="M7" s="23"/>
      <c r="N7" s="23"/>
      <c r="O7" s="23"/>
      <c r="P7" s="23"/>
      <c r="Q7" s="23"/>
      <c r="R7" s="23"/>
      <c r="S7" s="28"/>
      <c r="T7" s="28"/>
      <c r="U7" s="28"/>
      <c r="V7" s="28"/>
      <c r="W7" s="20" t="s">
        <v>149</v>
      </c>
    </row>
    <row r="8" spans="1:23">
      <c r="A8" s="66" t="s">
        <v>28</v>
      </c>
      <c r="B8" s="70" t="s">
        <v>29</v>
      </c>
      <c r="C8" s="153">
        <v>100</v>
      </c>
      <c r="D8" s="167"/>
      <c r="E8" s="167"/>
      <c r="F8" s="88"/>
      <c r="G8" s="138"/>
      <c r="H8" s="138"/>
      <c r="I8" s="138"/>
      <c r="J8" s="56"/>
      <c r="K8" s="23"/>
      <c r="L8" s="69"/>
      <c r="M8" s="23"/>
      <c r="N8" s="23"/>
      <c r="O8" s="23"/>
      <c r="P8" s="23"/>
      <c r="Q8" s="23"/>
      <c r="R8" s="23"/>
      <c r="S8" s="28"/>
      <c r="T8" s="28"/>
      <c r="U8" s="28"/>
      <c r="V8" s="28"/>
      <c r="W8" s="20" t="s">
        <v>149</v>
      </c>
    </row>
    <row r="9" spans="1:23">
      <c r="A9" s="18" t="s">
        <v>127</v>
      </c>
      <c r="B9" s="70"/>
      <c r="C9" s="153">
        <v>66</v>
      </c>
      <c r="D9" s="167"/>
      <c r="E9" s="167"/>
      <c r="F9" s="88"/>
      <c r="G9" s="138"/>
      <c r="H9" s="138"/>
      <c r="I9" s="138"/>
      <c r="J9" s="56"/>
      <c r="K9" s="23"/>
      <c r="L9" s="69"/>
      <c r="M9" s="23"/>
      <c r="N9" s="23"/>
      <c r="O9" s="23"/>
      <c r="P9" s="23"/>
      <c r="Q9" s="23"/>
      <c r="R9" s="23"/>
      <c r="S9" s="28"/>
      <c r="T9" s="28"/>
      <c r="U9" s="28"/>
      <c r="V9" s="28"/>
      <c r="W9" s="20" t="s">
        <v>149</v>
      </c>
    </row>
    <row r="10" spans="1:23">
      <c r="A10" s="18" t="s">
        <v>129</v>
      </c>
      <c r="B10" s="70" t="s">
        <v>130</v>
      </c>
      <c r="C10" s="65"/>
      <c r="D10" s="110">
        <v>-102</v>
      </c>
      <c r="E10" s="110">
        <v>-102</v>
      </c>
      <c r="F10" s="198">
        <v>-102</v>
      </c>
      <c r="G10" s="138"/>
      <c r="H10" s="138"/>
      <c r="I10" s="91"/>
      <c r="J10" s="23"/>
      <c r="K10" s="23"/>
      <c r="L10" s="69"/>
      <c r="M10" s="23"/>
      <c r="N10" s="23"/>
      <c r="O10" s="23"/>
      <c r="P10" s="23"/>
      <c r="Q10" s="23"/>
      <c r="R10" s="23"/>
      <c r="S10" s="28"/>
      <c r="T10" s="28"/>
      <c r="U10" s="28"/>
      <c r="V10" s="28"/>
      <c r="W10" s="20" t="s">
        <v>149</v>
      </c>
    </row>
    <row r="11" spans="1:23" ht="13.5" thickBot="1">
      <c r="A11" s="18" t="s">
        <v>131</v>
      </c>
      <c r="B11" s="19" t="s">
        <v>61</v>
      </c>
      <c r="C11" s="65"/>
      <c r="D11" s="167"/>
      <c r="E11" s="167"/>
      <c r="F11" s="88"/>
      <c r="G11" s="225">
        <v>8</v>
      </c>
      <c r="H11" s="224">
        <v>-3</v>
      </c>
      <c r="I11" s="151">
        <v>1.5</v>
      </c>
      <c r="J11" s="226">
        <v>-999</v>
      </c>
      <c r="K11" s="224">
        <v>1.5</v>
      </c>
      <c r="L11" s="151">
        <v>-3</v>
      </c>
      <c r="M11" s="23"/>
      <c r="N11" s="23"/>
      <c r="O11" s="23"/>
      <c r="P11" s="23"/>
      <c r="Q11" s="23"/>
      <c r="R11" s="23"/>
      <c r="S11" s="17"/>
      <c r="T11" s="17"/>
      <c r="U11" s="17"/>
      <c r="V11" s="17"/>
      <c r="W11" s="20" t="s">
        <v>149</v>
      </c>
    </row>
    <row r="12" spans="1:23" ht="13.5" thickBot="1">
      <c r="A12" s="18" t="s">
        <v>50</v>
      </c>
      <c r="B12" s="19"/>
      <c r="C12" s="65"/>
      <c r="D12" s="167"/>
      <c r="E12" s="167"/>
      <c r="F12" s="88"/>
      <c r="G12" s="310">
        <v>0</v>
      </c>
      <c r="H12" s="311"/>
      <c r="I12" s="311"/>
      <c r="J12" s="311"/>
      <c r="K12" s="311"/>
      <c r="L12" s="312"/>
      <c r="M12" s="23"/>
      <c r="N12" s="23"/>
      <c r="O12" s="23"/>
      <c r="P12" s="23"/>
      <c r="Q12" s="23"/>
      <c r="R12" s="23"/>
      <c r="S12" s="17"/>
      <c r="T12" s="17"/>
      <c r="U12" s="17"/>
      <c r="V12" s="17"/>
      <c r="W12" s="20" t="s">
        <v>149</v>
      </c>
    </row>
    <row r="13" spans="1:23" ht="13.5" thickBot="1">
      <c r="A13" s="18" t="s">
        <v>51</v>
      </c>
      <c r="B13" s="19"/>
      <c r="C13" s="65"/>
      <c r="D13" s="167"/>
      <c r="E13" s="167"/>
      <c r="F13" s="88"/>
      <c r="G13" s="310">
        <v>1</v>
      </c>
      <c r="H13" s="311"/>
      <c r="I13" s="311"/>
      <c r="J13" s="311"/>
      <c r="K13" s="311"/>
      <c r="L13" s="312"/>
      <c r="M13" s="23"/>
      <c r="N13" s="23"/>
      <c r="O13" s="23"/>
      <c r="P13" s="23"/>
      <c r="Q13" s="23"/>
      <c r="R13" s="23"/>
      <c r="S13" s="17"/>
      <c r="T13" s="17"/>
      <c r="U13" s="17"/>
      <c r="V13" s="17"/>
      <c r="W13" s="20" t="s">
        <v>149</v>
      </c>
    </row>
    <row r="14" spans="1:23">
      <c r="A14" s="18" t="s">
        <v>52</v>
      </c>
      <c r="B14" s="19" t="s">
        <v>61</v>
      </c>
      <c r="C14" s="82">
        <v>-1</v>
      </c>
      <c r="D14" s="167"/>
      <c r="E14" s="167"/>
      <c r="F14" s="88"/>
      <c r="G14" s="17"/>
      <c r="H14" s="17"/>
      <c r="I14" s="19"/>
      <c r="J14" s="117"/>
      <c r="K14" s="117"/>
      <c r="L14" s="150"/>
      <c r="M14" s="23"/>
      <c r="N14" s="144"/>
      <c r="O14" s="144"/>
      <c r="P14" s="144"/>
      <c r="Q14" s="144"/>
      <c r="R14" s="144"/>
      <c r="S14" s="17"/>
      <c r="T14" s="17"/>
      <c r="U14" s="17"/>
      <c r="V14" s="17"/>
      <c r="W14" s="20" t="s">
        <v>64</v>
      </c>
    </row>
    <row r="15" spans="1:23">
      <c r="A15" s="18" t="s">
        <v>62</v>
      </c>
      <c r="B15" s="19"/>
      <c r="C15" s="153">
        <v>66</v>
      </c>
      <c r="D15" s="167"/>
      <c r="E15" s="167"/>
      <c r="F15" s="88"/>
      <c r="G15" s="17"/>
      <c r="H15" s="17"/>
      <c r="I15" s="19"/>
      <c r="J15" s="117"/>
      <c r="K15" s="117"/>
      <c r="L15" s="150"/>
      <c r="M15" s="23"/>
      <c r="N15" s="138"/>
      <c r="O15" s="138"/>
      <c r="P15" s="138"/>
      <c r="Q15" s="138"/>
      <c r="R15" s="138"/>
      <c r="S15" s="17"/>
      <c r="T15" s="17"/>
      <c r="U15" s="17"/>
      <c r="V15" s="17"/>
      <c r="W15" s="20" t="s">
        <v>65</v>
      </c>
    </row>
    <row r="16" spans="1:23">
      <c r="A16" s="18" t="s">
        <v>53</v>
      </c>
      <c r="B16" s="19" t="s">
        <v>63</v>
      </c>
      <c r="C16" s="153">
        <v>120</v>
      </c>
      <c r="D16" s="167"/>
      <c r="E16" s="167"/>
      <c r="F16" s="88"/>
      <c r="G16" s="17"/>
      <c r="H16" s="17"/>
      <c r="I16" s="19"/>
      <c r="J16" s="117"/>
      <c r="K16" s="117"/>
      <c r="L16" s="150"/>
      <c r="M16" s="23"/>
      <c r="N16" s="138"/>
      <c r="O16" s="138"/>
      <c r="P16" s="138"/>
      <c r="Q16" s="138"/>
      <c r="R16" s="138"/>
      <c r="S16" s="17"/>
      <c r="T16" s="17"/>
      <c r="U16" s="17"/>
      <c r="V16" s="17"/>
      <c r="W16" s="20" t="s">
        <v>66</v>
      </c>
    </row>
    <row r="17" spans="1:23">
      <c r="A17" s="18" t="s">
        <v>54</v>
      </c>
      <c r="B17" s="19" t="s">
        <v>91</v>
      </c>
      <c r="C17" s="268">
        <v>-82.7</v>
      </c>
      <c r="D17" s="167"/>
      <c r="E17" s="167"/>
      <c r="F17" s="88"/>
      <c r="G17" s="17"/>
      <c r="H17" s="17"/>
      <c r="I17" s="19"/>
      <c r="J17" s="117"/>
      <c r="K17" s="117"/>
      <c r="L17" s="150"/>
      <c r="M17" s="23"/>
      <c r="N17" s="144"/>
      <c r="O17" s="144"/>
      <c r="P17" s="144"/>
      <c r="Q17" s="144"/>
      <c r="R17" s="144"/>
      <c r="S17" s="17"/>
      <c r="T17" s="17"/>
      <c r="U17" s="17"/>
      <c r="V17" s="17"/>
      <c r="W17" s="20" t="s">
        <v>201</v>
      </c>
    </row>
    <row r="18" spans="1:23">
      <c r="A18" s="164" t="s">
        <v>55</v>
      </c>
      <c r="B18" s="211" t="s">
        <v>91</v>
      </c>
      <c r="C18" s="269">
        <v>-70.099999999999994</v>
      </c>
      <c r="D18" s="167"/>
      <c r="E18" s="167"/>
      <c r="F18" s="88"/>
      <c r="G18" s="17"/>
      <c r="H18" s="17"/>
      <c r="I18" s="19"/>
      <c r="J18" s="117"/>
      <c r="K18" s="117"/>
      <c r="L18" s="150"/>
      <c r="M18" s="17"/>
      <c r="N18" s="144"/>
      <c r="O18" s="144"/>
      <c r="P18" s="144"/>
      <c r="Q18" s="144"/>
      <c r="R18" s="144"/>
      <c r="S18" s="17"/>
      <c r="T18" s="17"/>
      <c r="U18" s="17"/>
      <c r="V18" s="17"/>
      <c r="W18" s="20" t="s">
        <v>202</v>
      </c>
    </row>
    <row r="19" spans="1:23">
      <c r="A19" s="18" t="s">
        <v>56</v>
      </c>
      <c r="B19" s="19" t="s">
        <v>61</v>
      </c>
      <c r="C19" s="82">
        <v>7</v>
      </c>
      <c r="D19" s="167"/>
      <c r="E19" s="167"/>
      <c r="F19" s="88"/>
      <c r="G19" s="17"/>
      <c r="H19" s="17"/>
      <c r="I19" s="19"/>
      <c r="J19" s="117"/>
      <c r="K19" s="117"/>
      <c r="L19" s="150"/>
      <c r="M19" s="23"/>
      <c r="N19" s="144"/>
      <c r="O19" s="144"/>
      <c r="P19" s="144"/>
      <c r="Q19" s="144"/>
      <c r="R19" s="144"/>
      <c r="S19" s="17"/>
      <c r="T19" s="17"/>
      <c r="U19" s="17"/>
      <c r="V19" s="17"/>
      <c r="W19" s="20" t="s">
        <v>67</v>
      </c>
    </row>
    <row r="20" spans="1:23">
      <c r="A20" s="164" t="s">
        <v>57</v>
      </c>
      <c r="B20" s="211" t="s">
        <v>61</v>
      </c>
      <c r="C20" s="212">
        <v>7</v>
      </c>
      <c r="D20" s="167"/>
      <c r="E20" s="167"/>
      <c r="F20" s="88"/>
      <c r="G20" s="17"/>
      <c r="H20" s="17"/>
      <c r="I20" s="19"/>
      <c r="J20" s="117"/>
      <c r="K20" s="117"/>
      <c r="L20" s="150"/>
      <c r="M20" s="23"/>
      <c r="N20" s="144"/>
      <c r="O20" s="144"/>
      <c r="P20" s="144"/>
      <c r="Q20" s="144"/>
      <c r="R20" s="144"/>
      <c r="S20" s="17"/>
      <c r="T20" s="17"/>
      <c r="U20" s="17"/>
      <c r="V20" s="17"/>
      <c r="W20" s="20" t="s">
        <v>68</v>
      </c>
    </row>
    <row r="21" spans="1:23" ht="15.75">
      <c r="A21" s="18" t="s">
        <v>58</v>
      </c>
      <c r="B21" s="19" t="s">
        <v>61</v>
      </c>
      <c r="C21" s="82">
        <v>1</v>
      </c>
      <c r="D21" s="167"/>
      <c r="E21" s="167"/>
      <c r="F21" s="88"/>
      <c r="G21" s="17"/>
      <c r="H21" s="17"/>
      <c r="I21" s="19"/>
      <c r="J21" s="117"/>
      <c r="K21" s="117"/>
      <c r="L21" s="150"/>
      <c r="M21" s="23"/>
      <c r="N21" s="144"/>
      <c r="O21" s="144"/>
      <c r="P21" s="144"/>
      <c r="Q21" s="144"/>
      <c r="R21" s="144"/>
      <c r="S21" s="17"/>
      <c r="T21" s="17"/>
      <c r="U21" s="17"/>
      <c r="V21" s="17"/>
      <c r="W21" s="20" t="s">
        <v>69</v>
      </c>
    </row>
    <row r="22" spans="1:23" ht="15.75">
      <c r="A22" s="164" t="s">
        <v>143</v>
      </c>
      <c r="B22" s="211" t="s">
        <v>61</v>
      </c>
      <c r="C22" s="212">
        <v>1</v>
      </c>
      <c r="D22" s="167"/>
      <c r="E22" s="167"/>
      <c r="F22" s="88"/>
      <c r="G22" s="17"/>
      <c r="H22" s="17"/>
      <c r="I22" s="19"/>
      <c r="J22" s="117"/>
      <c r="K22" s="117"/>
      <c r="L22" s="150"/>
      <c r="M22" s="23"/>
      <c r="N22" s="144"/>
      <c r="O22" s="144"/>
      <c r="P22" s="144"/>
      <c r="Q22" s="144"/>
      <c r="R22" s="144"/>
      <c r="S22" s="17"/>
      <c r="T22" s="17"/>
      <c r="U22" s="17"/>
      <c r="V22" s="17"/>
      <c r="W22" s="20" t="s">
        <v>70</v>
      </c>
    </row>
    <row r="23" spans="1:23">
      <c r="A23" s="18" t="s">
        <v>59</v>
      </c>
      <c r="B23" s="19" t="s">
        <v>61</v>
      </c>
      <c r="C23" s="82">
        <v>-10</v>
      </c>
      <c r="D23" s="167"/>
      <c r="E23" s="167"/>
      <c r="F23" s="88"/>
      <c r="G23" s="17"/>
      <c r="H23" s="17"/>
      <c r="I23" s="19"/>
      <c r="J23" s="117"/>
      <c r="K23" s="117"/>
      <c r="L23" s="150"/>
      <c r="M23" s="23"/>
      <c r="N23" s="144"/>
      <c r="O23" s="144"/>
      <c r="P23" s="144"/>
      <c r="Q23" s="144"/>
      <c r="R23" s="144"/>
      <c r="S23" s="17"/>
      <c r="T23" s="17"/>
      <c r="U23" s="17"/>
      <c r="V23" s="17"/>
      <c r="W23" s="20" t="s">
        <v>71</v>
      </c>
    </row>
    <row r="24" spans="1:23">
      <c r="A24" s="18" t="s">
        <v>60</v>
      </c>
      <c r="B24" s="19" t="s">
        <v>61</v>
      </c>
      <c r="C24" s="82">
        <v>20</v>
      </c>
      <c r="D24" s="167"/>
      <c r="E24" s="167"/>
      <c r="F24" s="88"/>
      <c r="G24" s="17"/>
      <c r="H24" s="17"/>
      <c r="I24" s="19"/>
      <c r="J24" s="117"/>
      <c r="K24" s="117"/>
      <c r="L24" s="150"/>
      <c r="M24" s="17"/>
      <c r="N24" s="144"/>
      <c r="O24" s="144"/>
      <c r="P24" s="144"/>
      <c r="Q24" s="144"/>
      <c r="R24" s="144"/>
      <c r="S24" s="17"/>
      <c r="T24" s="17"/>
      <c r="U24" s="17"/>
      <c r="V24" s="17"/>
      <c r="W24" s="20" t="s">
        <v>71</v>
      </c>
    </row>
    <row r="25" spans="1:23">
      <c r="A25" s="18" t="s">
        <v>150</v>
      </c>
      <c r="B25" s="19" t="s">
        <v>151</v>
      </c>
      <c r="C25" s="154">
        <f>-138+10*LOG10($C5/120)</f>
        <v>-134.98970004336019</v>
      </c>
      <c r="D25" s="167"/>
      <c r="E25" s="167"/>
      <c r="F25" s="88"/>
      <c r="G25" s="17"/>
      <c r="H25" s="17"/>
      <c r="I25" s="19"/>
      <c r="J25" s="117"/>
      <c r="K25" s="117"/>
      <c r="L25" s="150"/>
      <c r="M25" s="23"/>
      <c r="N25" s="117"/>
      <c r="O25" s="117"/>
      <c r="P25" s="117"/>
      <c r="Q25" s="117"/>
      <c r="R25" s="117"/>
      <c r="S25" s="17"/>
      <c r="T25" s="17"/>
      <c r="U25" s="17"/>
      <c r="V25" s="17"/>
      <c r="W25" s="20" t="s">
        <v>149</v>
      </c>
    </row>
    <row r="26" spans="1:23">
      <c r="A26" s="18" t="s">
        <v>157</v>
      </c>
      <c r="B26" s="19" t="s">
        <v>61</v>
      </c>
      <c r="C26" s="154">
        <v>50</v>
      </c>
      <c r="D26" s="167"/>
      <c r="E26" s="167"/>
      <c r="F26" s="88"/>
      <c r="G26" s="17"/>
      <c r="H26" s="17"/>
      <c r="I26" s="19"/>
      <c r="J26" s="117"/>
      <c r="K26" s="117"/>
      <c r="L26" s="150"/>
      <c r="M26" s="23"/>
      <c r="N26" s="117"/>
      <c r="O26" s="117"/>
      <c r="P26" s="117"/>
      <c r="Q26" s="117"/>
      <c r="R26" s="117"/>
      <c r="S26" s="17"/>
      <c r="T26" s="17"/>
      <c r="U26" s="17"/>
      <c r="V26" s="17"/>
      <c r="W26" s="20" t="s">
        <v>149</v>
      </c>
    </row>
    <row r="27" spans="1:23">
      <c r="A27" s="18" t="s">
        <v>154</v>
      </c>
      <c r="B27" s="19" t="s">
        <v>61</v>
      </c>
      <c r="C27" s="154">
        <v>0</v>
      </c>
      <c r="D27" s="167"/>
      <c r="E27" s="167"/>
      <c r="F27" s="88"/>
      <c r="G27" s="17"/>
      <c r="H27" s="17"/>
      <c r="I27" s="19"/>
      <c r="J27" s="117"/>
      <c r="K27" s="117"/>
      <c r="L27" s="150"/>
      <c r="M27" s="23"/>
      <c r="N27" s="117"/>
      <c r="O27" s="117"/>
      <c r="P27" s="117"/>
      <c r="Q27" s="117"/>
      <c r="R27" s="117"/>
      <c r="S27" s="17"/>
      <c r="T27" s="17"/>
      <c r="U27" s="17"/>
      <c r="V27" s="17"/>
      <c r="W27" s="20" t="s">
        <v>149</v>
      </c>
    </row>
    <row r="28" spans="1:23">
      <c r="A28" s="18" t="s">
        <v>155</v>
      </c>
      <c r="B28" s="19" t="s">
        <v>61</v>
      </c>
      <c r="C28" s="154">
        <v>0</v>
      </c>
      <c r="D28" s="167"/>
      <c r="E28" s="167"/>
      <c r="F28" s="88"/>
      <c r="G28" s="17"/>
      <c r="H28" s="17"/>
      <c r="I28" s="19"/>
      <c r="J28" s="117"/>
      <c r="K28" s="117"/>
      <c r="L28" s="150"/>
      <c r="M28" s="23"/>
      <c r="N28" s="117"/>
      <c r="O28" s="117"/>
      <c r="P28" s="117"/>
      <c r="Q28" s="117"/>
      <c r="R28" s="117"/>
      <c r="S28" s="17"/>
      <c r="T28" s="17"/>
      <c r="U28" s="17"/>
      <c r="V28" s="17"/>
      <c r="W28" s="20" t="s">
        <v>149</v>
      </c>
    </row>
    <row r="29" spans="1:23" ht="13.5" thickBot="1">
      <c r="A29" s="83" t="s">
        <v>147</v>
      </c>
      <c r="B29" s="84"/>
      <c r="C29" s="130"/>
      <c r="D29" s="199"/>
      <c r="E29" s="223"/>
      <c r="F29" s="200"/>
      <c r="G29" s="111"/>
      <c r="H29" s="111"/>
      <c r="I29" s="63"/>
      <c r="J29" s="111"/>
      <c r="K29" s="111"/>
      <c r="L29" s="63"/>
      <c r="M29" s="59"/>
      <c r="N29" s="59"/>
      <c r="O29" s="59"/>
      <c r="P29" s="59"/>
      <c r="Q29" s="59"/>
      <c r="R29" s="59"/>
      <c r="S29" s="61"/>
      <c r="T29" s="61"/>
      <c r="U29" s="61"/>
      <c r="V29" s="61"/>
      <c r="W29" s="43"/>
    </row>
    <row r="30" spans="1:23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1"/>
      <c r="N30" s="21"/>
      <c r="O30" s="21"/>
      <c r="P30" s="21"/>
      <c r="Q30" s="21"/>
      <c r="R30" s="21"/>
      <c r="W30" s="47"/>
    </row>
    <row r="31" spans="1:23" ht="13.5" thickBo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2"/>
      <c r="N31" s="22"/>
      <c r="O31" s="22"/>
      <c r="P31" s="22"/>
      <c r="Q31" s="22"/>
      <c r="R31" s="22"/>
      <c r="S31" s="17"/>
      <c r="T31" s="17"/>
      <c r="U31" s="17"/>
      <c r="V31" s="17"/>
    </row>
    <row r="32" spans="1:23" ht="13.5" thickBot="1">
      <c r="A32" s="8" t="s">
        <v>18</v>
      </c>
      <c r="B32" s="24"/>
      <c r="C32" s="307" t="s">
        <v>30</v>
      </c>
      <c r="D32" s="308"/>
      <c r="E32" s="308"/>
      <c r="F32" s="308"/>
      <c r="G32" s="308"/>
      <c r="H32" s="308"/>
      <c r="I32" s="308"/>
      <c r="J32" s="308"/>
      <c r="K32" s="308"/>
      <c r="L32" s="210"/>
      <c r="M32" s="129"/>
      <c r="N32" s="129"/>
      <c r="O32" s="129"/>
      <c r="P32" s="129"/>
      <c r="Q32" s="129"/>
      <c r="R32" s="129"/>
      <c r="S32" s="128"/>
      <c r="T32" s="128"/>
      <c r="U32" s="128"/>
      <c r="V32" s="128"/>
      <c r="W32" s="125"/>
    </row>
    <row r="33" spans="1:26">
      <c r="A33" s="25"/>
      <c r="B33" s="19"/>
      <c r="C33" s="76"/>
      <c r="D33" s="299" t="s">
        <v>128</v>
      </c>
      <c r="E33" s="300"/>
      <c r="F33" s="301"/>
      <c r="G33" s="302" t="s">
        <v>95</v>
      </c>
      <c r="H33" s="303"/>
      <c r="I33" s="304"/>
      <c r="J33" s="302" t="s">
        <v>90</v>
      </c>
      <c r="K33" s="303"/>
      <c r="L33" s="304"/>
      <c r="M33" s="123"/>
      <c r="N33" s="123"/>
      <c r="O33" s="123"/>
      <c r="P33" s="123"/>
      <c r="Q33" s="123"/>
      <c r="R33" s="123"/>
      <c r="S33" s="10"/>
      <c r="T33" s="10"/>
      <c r="U33" s="10"/>
      <c r="V33" s="10"/>
      <c r="W33" s="12" t="s">
        <v>0</v>
      </c>
    </row>
    <row r="34" spans="1:26">
      <c r="A34" s="25"/>
      <c r="B34" s="19"/>
      <c r="C34" s="19"/>
      <c r="D34" s="15" t="s">
        <v>31</v>
      </c>
      <c r="E34" s="16" t="s">
        <v>32</v>
      </c>
      <c r="F34" s="14" t="s">
        <v>156</v>
      </c>
      <c r="G34" s="15" t="s">
        <v>31</v>
      </c>
      <c r="H34" s="16" t="s">
        <v>32</v>
      </c>
      <c r="I34" s="16" t="s">
        <v>156</v>
      </c>
      <c r="J34" s="15" t="s">
        <v>31</v>
      </c>
      <c r="K34" s="16" t="s">
        <v>32</v>
      </c>
      <c r="L34" s="14" t="s">
        <v>156</v>
      </c>
      <c r="M34" s="6"/>
      <c r="N34" s="6"/>
      <c r="O34" s="6"/>
      <c r="P34" s="6"/>
      <c r="Q34" s="6"/>
      <c r="R34" s="6"/>
      <c r="S34" s="17"/>
      <c r="T34" s="17"/>
      <c r="U34" s="17"/>
      <c r="V34" s="17"/>
      <c r="W34" s="75"/>
    </row>
    <row r="35" spans="1:26" ht="15.75">
      <c r="A35" s="18" t="s">
        <v>106</v>
      </c>
      <c r="B35" s="19" t="s">
        <v>73</v>
      </c>
      <c r="C35" s="19"/>
      <c r="D35" s="92">
        <f>10^9*10^(D10/10)*($C5/15)</f>
        <v>1.0095317511683071</v>
      </c>
      <c r="E35" s="26">
        <f>10^9*10^(E10/10)*($C5/15)</f>
        <v>1.0095317511683071</v>
      </c>
      <c r="F35" s="26">
        <f>10^9*10^(F10/10)*($C5/15)</f>
        <v>1.0095317511683071</v>
      </c>
      <c r="G35" s="92">
        <f>10^9*10^((D10+G11)/10)*($C5/15)</f>
        <v>6.3697147288559393</v>
      </c>
      <c r="H35" s="26">
        <f t="shared" ref="H35:I35" si="0">10^9*10^((E10+H11)/10)*($C5/15)</f>
        <v>0.50596442562693933</v>
      </c>
      <c r="I35" s="26">
        <f t="shared" si="0"/>
        <v>1.4260015010139881</v>
      </c>
      <c r="J35" s="237">
        <f>10^9*10^((D10+J11)/10)*($C5/15)</f>
        <v>1.2709251755588508E-100</v>
      </c>
      <c r="K35" s="26">
        <f t="shared" ref="K35:L35" si="1">10^9*10^((E10+K11)/10)*($C5/15)</f>
        <v>1.4260015010139881</v>
      </c>
      <c r="L35" s="87">
        <f t="shared" si="1"/>
        <v>0.50596442562693933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0" t="s">
        <v>33</v>
      </c>
    </row>
    <row r="36" spans="1:26" ht="15.75">
      <c r="A36" s="18" t="s">
        <v>88</v>
      </c>
      <c r="B36" s="19" t="s">
        <v>73</v>
      </c>
      <c r="C36" s="19"/>
      <c r="D36" s="196">
        <f>10^9*($C5/$C16)*10^((IF($G12=0,$C17+IF($G13=0,0,$C19)+$C21,$C18+IF($G13=0,0,$C20)+$C22)-$C14)/10)/($C15*12)</f>
        <v>0.10772210070747283</v>
      </c>
      <c r="E36" s="170">
        <f>10^9*($C5/$C16)*10^((IF($G12=0,$C17+IF($G13=0,0,$C19)+$C21,$C18+IF($G13=0,0,$C20)+$C22)-$C14)/10)/($C15*12)</f>
        <v>0.10772210070747283</v>
      </c>
      <c r="F36" s="170">
        <f>10^9*($C5/$C16)*10^((IF($G12=0,$C17+IF($G13=0,0,$C19)+$C21,$C18+IF($G13=0,0,$C20)+$C22)-$C14)/10)/($C15*12)</f>
        <v>0.10772210070747283</v>
      </c>
      <c r="G36" s="92"/>
      <c r="H36" s="26"/>
      <c r="I36" s="26"/>
      <c r="J36" s="155"/>
      <c r="K36" s="26"/>
      <c r="L36" s="87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0" t="s">
        <v>81</v>
      </c>
    </row>
    <row r="37" spans="1:26">
      <c r="A37" s="27" t="s">
        <v>75</v>
      </c>
      <c r="B37" s="19" t="s">
        <v>2</v>
      </c>
      <c r="C37" s="19"/>
      <c r="D37" s="71"/>
      <c r="E37" s="17"/>
      <c r="F37" s="17"/>
      <c r="G37" s="37">
        <f>10*LOG10(G35/(D35+D36))</f>
        <v>7.5596812203508428</v>
      </c>
      <c r="H37" s="22">
        <f t="shared" ref="H37:I37" si="2">10*LOG10(H35/(E35+E36))</f>
        <v>-3.4403187796491572</v>
      </c>
      <c r="I37" s="22">
        <f t="shared" si="2"/>
        <v>1.0596812203508399</v>
      </c>
      <c r="J37" s="156">
        <f>10*LOG10(J35/(D35+D36))</f>
        <v>-999.44031877964915</v>
      </c>
      <c r="K37" s="22">
        <f t="shared" ref="K37:L37" si="3">10*LOG10(K35/(E35+E36))</f>
        <v>1.0596812203508399</v>
      </c>
      <c r="L37" s="81">
        <f t="shared" si="3"/>
        <v>-3.4403187796491572</v>
      </c>
      <c r="M37" s="22"/>
      <c r="N37" s="22"/>
      <c r="O37" s="22"/>
      <c r="P37" s="22"/>
      <c r="Q37" s="22"/>
      <c r="R37" s="22"/>
      <c r="S37" s="21"/>
      <c r="T37" s="21"/>
      <c r="U37" s="21"/>
      <c r="V37" s="21"/>
      <c r="W37" s="20" t="s">
        <v>35</v>
      </c>
    </row>
    <row r="38" spans="1:26" ht="15.75">
      <c r="A38" s="95" t="s">
        <v>76</v>
      </c>
      <c r="B38" s="19" t="s">
        <v>74</v>
      </c>
      <c r="C38" s="19"/>
      <c r="D38" s="71"/>
      <c r="E38" s="17"/>
      <c r="F38" s="17"/>
      <c r="G38" s="90">
        <f>10*LOG10(G35)-90</f>
        <v>-81.958800173440764</v>
      </c>
      <c r="H38" s="21">
        <f t="shared" ref="H38:I38" si="4">10*LOG10(H35)-90</f>
        <v>-92.958800173440764</v>
      </c>
      <c r="I38" s="21">
        <f t="shared" si="4"/>
        <v>-88.458800173440764</v>
      </c>
      <c r="J38" s="156">
        <f>10*LOG10(J35)-90</f>
        <v>-1088.9588001734407</v>
      </c>
      <c r="K38" s="21">
        <f t="shared" ref="K38:L38" si="5">10*LOG10(K35)-90</f>
        <v>-88.458800173440764</v>
      </c>
      <c r="L38" s="141">
        <f t="shared" si="5"/>
        <v>-92.958800173440764</v>
      </c>
      <c r="M38" s="21"/>
      <c r="N38" s="21"/>
      <c r="O38" s="21"/>
      <c r="P38" s="21"/>
      <c r="Q38" s="21"/>
      <c r="R38" s="21"/>
      <c r="S38" s="23"/>
      <c r="T38" s="23"/>
      <c r="U38" s="23"/>
      <c r="V38" s="23"/>
      <c r="W38" s="49" t="s">
        <v>36</v>
      </c>
      <c r="Y38"/>
      <c r="Z38"/>
    </row>
    <row r="39" spans="1:26">
      <c r="A39" s="95" t="s">
        <v>193</v>
      </c>
      <c r="B39" s="19" t="s">
        <v>194</v>
      </c>
      <c r="C39" s="19"/>
      <c r="D39" s="71"/>
      <c r="E39" s="17"/>
      <c r="F39" s="17"/>
      <c r="G39" s="90">
        <f>10*LOG((D35+G35)*10^-9)+10*LOG($C6)</f>
        <v>-57.517767414890898</v>
      </c>
      <c r="H39" s="21">
        <f t="shared" ref="H39:I39" si="6">10*LOG((E35+H35)*10^-9)+10*LOG($C6)</f>
        <v>-64.392339131959844</v>
      </c>
      <c r="I39" s="21">
        <f t="shared" si="6"/>
        <v>-62.331946949448835</v>
      </c>
      <c r="J39" s="156"/>
      <c r="K39" s="21"/>
      <c r="L39" s="141"/>
      <c r="M39" s="21"/>
      <c r="N39" s="21"/>
      <c r="O39" s="21"/>
      <c r="P39" s="21"/>
      <c r="Q39" s="21"/>
      <c r="R39" s="21"/>
      <c r="S39" s="23"/>
      <c r="T39" s="23"/>
      <c r="U39" s="23"/>
      <c r="V39" s="23"/>
      <c r="W39" s="49"/>
      <c r="Y39"/>
      <c r="Z39"/>
    </row>
    <row r="40" spans="1:26">
      <c r="A40" s="95" t="s">
        <v>195</v>
      </c>
      <c r="B40" s="19" t="s">
        <v>194</v>
      </c>
      <c r="C40" s="19"/>
      <c r="D40" s="71"/>
      <c r="E40" s="17"/>
      <c r="F40" s="17"/>
      <c r="G40" s="90"/>
      <c r="H40" s="21"/>
      <c r="I40" s="21"/>
      <c r="J40" s="37">
        <f>10*LOG((D35+J35)*10^-9)+10*LOG($C6)</f>
        <v>-66.1566877563247</v>
      </c>
      <c r="K40" s="22">
        <f t="shared" ref="K40:L40" si="7">10*LOG((E35+K35)*10^-9)+10*LOG($C6)</f>
        <v>-62.331946949448835</v>
      </c>
      <c r="L40" s="81">
        <f t="shared" si="7"/>
        <v>-64.392339131959844</v>
      </c>
      <c r="M40" s="21"/>
      <c r="N40" s="21"/>
      <c r="O40" s="21"/>
      <c r="P40" s="21"/>
      <c r="Q40" s="21"/>
      <c r="R40" s="21"/>
      <c r="S40" s="23"/>
      <c r="T40" s="23"/>
      <c r="U40" s="23"/>
      <c r="V40" s="23"/>
      <c r="W40" s="49"/>
      <c r="Y40"/>
      <c r="Z40"/>
    </row>
    <row r="41" spans="1:26">
      <c r="A41" s="213" t="s">
        <v>77</v>
      </c>
      <c r="B41" s="211" t="s">
        <v>61</v>
      </c>
      <c r="C41" s="214">
        <f>(C17-C18)/2</f>
        <v>-6.3000000000000043</v>
      </c>
      <c r="D41" s="197"/>
      <c r="E41" s="113"/>
      <c r="F41" s="113"/>
      <c r="G41" s="90"/>
      <c r="H41" s="21"/>
      <c r="I41" s="21"/>
      <c r="J41" s="90"/>
      <c r="K41" s="21"/>
      <c r="L41" s="141"/>
      <c r="M41" s="21"/>
      <c r="N41" s="21"/>
      <c r="O41" s="21"/>
      <c r="P41" s="21"/>
      <c r="Q41" s="21"/>
      <c r="R41" s="21"/>
      <c r="S41" s="23"/>
      <c r="T41" s="23"/>
      <c r="U41" s="23"/>
      <c r="V41" s="23"/>
      <c r="W41" s="49" t="s">
        <v>82</v>
      </c>
      <c r="Y41"/>
      <c r="Z41"/>
    </row>
    <row r="42" spans="1:26">
      <c r="A42" s="140" t="s">
        <v>78</v>
      </c>
      <c r="B42" s="19" t="s">
        <v>61</v>
      </c>
      <c r="C42" s="98">
        <f>(C23+C24)/2</f>
        <v>5</v>
      </c>
      <c r="D42" s="197"/>
      <c r="E42" s="113"/>
      <c r="F42" s="113"/>
      <c r="G42" s="90"/>
      <c r="H42" s="21"/>
      <c r="I42" s="141"/>
      <c r="J42" s="21"/>
      <c r="K42" s="21"/>
      <c r="L42" s="141"/>
      <c r="M42" s="21"/>
      <c r="N42" s="21"/>
      <c r="O42" s="21"/>
      <c r="P42" s="21"/>
      <c r="Q42" s="21"/>
      <c r="R42" s="21"/>
      <c r="S42" s="23"/>
      <c r="T42" s="23"/>
      <c r="U42" s="23"/>
      <c r="V42" s="23"/>
      <c r="W42" s="49" t="s">
        <v>83</v>
      </c>
      <c r="Y42"/>
      <c r="Z42"/>
    </row>
    <row r="43" spans="1:26" ht="15.75">
      <c r="A43" s="140" t="s">
        <v>108</v>
      </c>
      <c r="B43" s="19" t="s">
        <v>74</v>
      </c>
      <c r="C43" s="98"/>
      <c r="D43" s="197"/>
      <c r="E43" s="113"/>
      <c r="F43" s="113"/>
      <c r="G43" s="90">
        <f t="shared" ref="G43:L43" si="8">G38+IF($G12=0,0,$C41)+$C42</f>
        <v>-76.958800173440764</v>
      </c>
      <c r="H43" s="21">
        <f t="shared" si="8"/>
        <v>-87.958800173440764</v>
      </c>
      <c r="I43" s="141">
        <f t="shared" si="8"/>
        <v>-83.458800173440764</v>
      </c>
      <c r="J43" s="157">
        <f t="shared" si="8"/>
        <v>-1083.9588001734407</v>
      </c>
      <c r="K43" s="21">
        <f t="shared" si="8"/>
        <v>-83.458800173440764</v>
      </c>
      <c r="L43" s="141">
        <f t="shared" si="8"/>
        <v>-87.958800173440764</v>
      </c>
      <c r="M43" s="21"/>
      <c r="N43" s="21"/>
      <c r="O43" s="21"/>
      <c r="P43" s="21"/>
      <c r="Q43" s="21"/>
      <c r="R43" s="21"/>
      <c r="S43" s="23"/>
      <c r="T43" s="23"/>
      <c r="U43" s="23"/>
      <c r="V43" s="23"/>
      <c r="W43" s="49" t="s">
        <v>84</v>
      </c>
      <c r="Y43"/>
      <c r="Z43"/>
    </row>
    <row r="44" spans="1:26">
      <c r="A44" s="140" t="s">
        <v>163</v>
      </c>
      <c r="B44" s="19" t="s">
        <v>61</v>
      </c>
      <c r="C44" s="98"/>
      <c r="D44" s="197"/>
      <c r="E44" s="113"/>
      <c r="F44" s="113"/>
      <c r="G44" s="90">
        <f t="shared" ref="G44:L45" si="9">G43-$C25</f>
        <v>58.030899869919423</v>
      </c>
      <c r="H44" s="21">
        <f t="shared" si="9"/>
        <v>47.030899869919423</v>
      </c>
      <c r="I44" s="21">
        <f t="shared" si="9"/>
        <v>51.530899869919423</v>
      </c>
      <c r="J44" s="228">
        <f t="shared" si="9"/>
        <v>-948.96910013008051</v>
      </c>
      <c r="K44" s="21">
        <f t="shared" si="9"/>
        <v>51.530899869919423</v>
      </c>
      <c r="L44" s="141">
        <f t="shared" si="9"/>
        <v>47.030899869919423</v>
      </c>
      <c r="M44" s="21"/>
      <c r="N44" s="21"/>
      <c r="O44" s="21"/>
      <c r="P44" s="21"/>
      <c r="Q44" s="21"/>
      <c r="R44" s="21"/>
      <c r="S44" s="23"/>
      <c r="T44" s="23"/>
      <c r="U44" s="23"/>
      <c r="V44" s="23"/>
      <c r="W44" s="49"/>
      <c r="Y44"/>
      <c r="Z44"/>
    </row>
    <row r="45" spans="1:26">
      <c r="A45" s="140" t="s">
        <v>164</v>
      </c>
      <c r="B45" s="19" t="s">
        <v>61</v>
      </c>
      <c r="C45" s="98"/>
      <c r="D45" s="197"/>
      <c r="E45" s="113"/>
      <c r="F45" s="113"/>
      <c r="G45" s="90">
        <f t="shared" si="9"/>
        <v>8.0308998699194234</v>
      </c>
      <c r="H45" s="21">
        <f t="shared" si="9"/>
        <v>-2.9691001300805766</v>
      </c>
      <c r="I45" s="21">
        <f t="shared" si="9"/>
        <v>1.5308998699194234</v>
      </c>
      <c r="J45" s="228">
        <f t="shared" si="9"/>
        <v>-998.96910013008051</v>
      </c>
      <c r="K45" s="21">
        <f t="shared" si="9"/>
        <v>1.5308998699194234</v>
      </c>
      <c r="L45" s="141">
        <f t="shared" si="9"/>
        <v>-2.9691001300805766</v>
      </c>
      <c r="M45" s="21"/>
      <c r="N45" s="21"/>
      <c r="O45" s="21"/>
      <c r="P45" s="21"/>
      <c r="Q45" s="21"/>
      <c r="R45" s="21"/>
      <c r="S45" s="23"/>
      <c r="T45" s="23"/>
      <c r="U45" s="23"/>
      <c r="V45" s="23"/>
      <c r="W45" s="49" t="s">
        <v>198</v>
      </c>
      <c r="Y45"/>
      <c r="Z45"/>
    </row>
    <row r="46" spans="1:26" ht="13.5" thickBot="1">
      <c r="A46" s="142" t="s">
        <v>165</v>
      </c>
      <c r="B46" s="63" t="s">
        <v>61</v>
      </c>
      <c r="C46" s="130"/>
      <c r="D46" s="168"/>
      <c r="E46" s="111"/>
      <c r="F46" s="111"/>
      <c r="G46" s="229">
        <f>J43-G43-$C28-$C27</f>
        <v>-1007</v>
      </c>
      <c r="H46" s="59">
        <f>K43-H43-$C28-$C27</f>
        <v>4.5</v>
      </c>
      <c r="I46" s="242">
        <f>L43-I43-$C28-$C27</f>
        <v>-4.5</v>
      </c>
      <c r="J46" s="227">
        <f>G43-J43-$C27-$C28</f>
        <v>1007</v>
      </c>
      <c r="K46" s="243">
        <f>H43-K43-$C27-$C28</f>
        <v>-4.5</v>
      </c>
      <c r="L46" s="230">
        <f>I43-L43-$C27-$C28</f>
        <v>4.5</v>
      </c>
      <c r="M46" s="59"/>
      <c r="N46" s="59"/>
      <c r="O46" s="59"/>
      <c r="P46" s="59"/>
      <c r="Q46" s="59"/>
      <c r="R46" s="59"/>
      <c r="S46" s="57"/>
      <c r="T46" s="57"/>
      <c r="U46" s="57"/>
      <c r="V46" s="57"/>
      <c r="W46" s="122" t="s">
        <v>44</v>
      </c>
      <c r="Y46"/>
      <c r="Z46"/>
    </row>
    <row r="48" spans="1:26" ht="13.5" thickBot="1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28"/>
      <c r="N48" s="28"/>
      <c r="O48" s="28"/>
      <c r="P48" s="28"/>
      <c r="Q48" s="28"/>
      <c r="R48" s="28"/>
      <c r="S48" s="17"/>
      <c r="T48" s="17"/>
      <c r="U48" s="17"/>
      <c r="V48" s="17"/>
    </row>
    <row r="49" spans="1:23" ht="13.5" thickBot="1">
      <c r="A49" s="8" t="s">
        <v>19</v>
      </c>
      <c r="B49" s="24"/>
      <c r="C49" s="307" t="s">
        <v>30</v>
      </c>
      <c r="D49" s="308"/>
      <c r="E49" s="308"/>
      <c r="F49" s="308"/>
      <c r="G49" s="308"/>
      <c r="H49" s="308"/>
      <c r="I49" s="308"/>
      <c r="J49" s="308"/>
      <c r="K49" s="308"/>
      <c r="L49" s="309"/>
      <c r="M49" s="300"/>
      <c r="N49" s="300"/>
      <c r="O49" s="300"/>
      <c r="P49" s="300"/>
      <c r="Q49" s="300"/>
      <c r="R49" s="301"/>
      <c r="S49" s="94"/>
      <c r="T49" s="11"/>
      <c r="U49" s="11"/>
      <c r="V49" s="11"/>
      <c r="W49" s="12" t="s">
        <v>0</v>
      </c>
    </row>
    <row r="50" spans="1:23">
      <c r="A50" s="25"/>
      <c r="B50" s="19"/>
      <c r="C50" s="65"/>
      <c r="D50" s="299" t="s">
        <v>128</v>
      </c>
      <c r="E50" s="300"/>
      <c r="F50" s="301"/>
      <c r="G50" s="302" t="s">
        <v>95</v>
      </c>
      <c r="H50" s="303"/>
      <c r="I50" s="304"/>
      <c r="J50" s="302" t="s">
        <v>90</v>
      </c>
      <c r="K50" s="303"/>
      <c r="L50" s="304"/>
      <c r="M50" s="305" t="s">
        <v>98</v>
      </c>
      <c r="N50" s="305"/>
      <c r="O50" s="305"/>
      <c r="P50" s="305"/>
      <c r="Q50" s="305"/>
      <c r="R50" s="306"/>
      <c r="S50" s="18"/>
      <c r="W50" s="75"/>
    </row>
    <row r="51" spans="1:23">
      <c r="A51" s="25"/>
      <c r="B51" s="19"/>
      <c r="C51" s="65"/>
      <c r="D51" s="15" t="s">
        <v>31</v>
      </c>
      <c r="E51" s="16" t="s">
        <v>32</v>
      </c>
      <c r="F51" s="14" t="s">
        <v>156</v>
      </c>
      <c r="G51" s="16" t="s">
        <v>31</v>
      </c>
      <c r="H51" s="16" t="s">
        <v>32</v>
      </c>
      <c r="I51" s="14" t="s">
        <v>156</v>
      </c>
      <c r="J51" s="16" t="s">
        <v>31</v>
      </c>
      <c r="K51" s="16" t="s">
        <v>32</v>
      </c>
      <c r="L51" s="14" t="s">
        <v>156</v>
      </c>
      <c r="M51" s="16" t="s">
        <v>31</v>
      </c>
      <c r="N51" s="16" t="s">
        <v>32</v>
      </c>
      <c r="O51" s="14" t="s">
        <v>156</v>
      </c>
      <c r="P51" s="15" t="s">
        <v>31</v>
      </c>
      <c r="Q51" s="16" t="s">
        <v>32</v>
      </c>
      <c r="R51" s="14" t="s">
        <v>156</v>
      </c>
      <c r="S51" s="18"/>
      <c r="W51" s="75"/>
    </row>
    <row r="52" spans="1:23" ht="15.75">
      <c r="A52" s="18" t="s">
        <v>185</v>
      </c>
      <c r="B52" s="73" t="s">
        <v>4</v>
      </c>
      <c r="C52" s="93"/>
      <c r="D52" s="147">
        <v>5.65</v>
      </c>
      <c r="E52" s="171">
        <f>D52</f>
        <v>5.65</v>
      </c>
      <c r="F52" s="202">
        <f>E52</f>
        <v>5.65</v>
      </c>
      <c r="G52" s="171"/>
      <c r="H52" s="146"/>
      <c r="I52" s="145"/>
      <c r="J52" s="171"/>
      <c r="K52" s="146"/>
      <c r="L52" s="145"/>
      <c r="M52" s="146"/>
      <c r="N52" s="146"/>
      <c r="O52" s="145"/>
      <c r="P52" s="146"/>
      <c r="Q52" s="146"/>
      <c r="R52" s="146"/>
      <c r="S52" s="18"/>
      <c r="W52" s="42" t="s">
        <v>85</v>
      </c>
    </row>
    <row r="53" spans="1:23" ht="15.75">
      <c r="A53" s="18" t="s">
        <v>186</v>
      </c>
      <c r="B53" s="73" t="s">
        <v>4</v>
      </c>
      <c r="C53" s="93"/>
      <c r="D53" s="147">
        <v>5.65</v>
      </c>
      <c r="E53" s="171">
        <f>D53</f>
        <v>5.65</v>
      </c>
      <c r="F53" s="202">
        <f>D53</f>
        <v>5.65</v>
      </c>
      <c r="G53" s="171"/>
      <c r="H53" s="146"/>
      <c r="I53" s="145"/>
      <c r="J53" s="171"/>
      <c r="K53" s="146"/>
      <c r="L53" s="145"/>
      <c r="M53" s="146"/>
      <c r="N53" s="146"/>
      <c r="O53" s="145"/>
      <c r="P53" s="146"/>
      <c r="Q53" s="146"/>
      <c r="R53" s="146"/>
      <c r="S53" s="18"/>
      <c r="W53" s="42"/>
    </row>
    <row r="54" spans="1:23" ht="15.75">
      <c r="A54" s="18" t="s">
        <v>187</v>
      </c>
      <c r="B54" s="73" t="s">
        <v>4</v>
      </c>
      <c r="C54" s="93"/>
      <c r="D54" s="171"/>
      <c r="E54" s="171"/>
      <c r="F54" s="202"/>
      <c r="G54" s="147">
        <v>0.3</v>
      </c>
      <c r="H54" s="146">
        <f>G54</f>
        <v>0.3</v>
      </c>
      <c r="I54" s="145">
        <f>H54</f>
        <v>0.3</v>
      </c>
      <c r="J54" s="238">
        <v>0.3</v>
      </c>
      <c r="K54" s="146">
        <f>J54</f>
        <v>0.3</v>
      </c>
      <c r="L54" s="145">
        <f>K54</f>
        <v>0.3</v>
      </c>
      <c r="M54" s="146"/>
      <c r="N54" s="146"/>
      <c r="O54" s="145"/>
      <c r="P54" s="146"/>
      <c r="Q54" s="146"/>
      <c r="R54" s="146"/>
      <c r="S54" s="18"/>
      <c r="W54" s="42" t="s">
        <v>136</v>
      </c>
    </row>
    <row r="55" spans="1:23" ht="15.75">
      <c r="A55" s="18" t="s">
        <v>188</v>
      </c>
      <c r="B55" s="73" t="s">
        <v>4</v>
      </c>
      <c r="C55" s="93"/>
      <c r="D55" s="171"/>
      <c r="E55" s="171"/>
      <c r="F55" s="202"/>
      <c r="G55" s="147">
        <v>0.3</v>
      </c>
      <c r="H55" s="146">
        <f>G55</f>
        <v>0.3</v>
      </c>
      <c r="I55" s="145">
        <f>G55</f>
        <v>0.3</v>
      </c>
      <c r="J55" s="238">
        <v>0.3</v>
      </c>
      <c r="K55" s="146">
        <f>J55</f>
        <v>0.3</v>
      </c>
      <c r="L55" s="145">
        <f>J55</f>
        <v>0.3</v>
      </c>
      <c r="M55" s="146"/>
      <c r="N55" s="146"/>
      <c r="O55" s="145"/>
      <c r="P55" s="146"/>
      <c r="Q55" s="146"/>
      <c r="R55" s="145"/>
      <c r="W55" s="42"/>
    </row>
    <row r="56" spans="1:23">
      <c r="A56" s="213" t="s">
        <v>126</v>
      </c>
      <c r="B56" s="215" t="s">
        <v>87</v>
      </c>
      <c r="C56" s="216"/>
      <c r="D56" s="217"/>
      <c r="E56" s="217"/>
      <c r="F56" s="218"/>
      <c r="G56" s="219"/>
      <c r="H56" s="219"/>
      <c r="I56" s="220"/>
      <c r="J56" s="219"/>
      <c r="K56" s="219"/>
      <c r="L56" s="220"/>
      <c r="M56" s="219">
        <f>-$C41</f>
        <v>6.3000000000000043</v>
      </c>
      <c r="N56" s="219">
        <f>-$C41</f>
        <v>6.3000000000000043</v>
      </c>
      <c r="O56" s="220">
        <f>-$C41</f>
        <v>6.3000000000000043</v>
      </c>
      <c r="P56" s="146"/>
      <c r="Q56" s="146"/>
      <c r="R56" s="145"/>
      <c r="S56" s="55"/>
      <c r="T56" s="55"/>
      <c r="U56" s="55"/>
      <c r="V56" s="55"/>
      <c r="W56" s="42" t="s">
        <v>137</v>
      </c>
    </row>
    <row r="57" spans="1:23" ht="13.5" thickBot="1">
      <c r="A57" s="61" t="s">
        <v>86</v>
      </c>
      <c r="B57" s="148" t="s">
        <v>87</v>
      </c>
      <c r="C57" s="54"/>
      <c r="D57" s="172"/>
      <c r="E57" s="172"/>
      <c r="F57" s="203"/>
      <c r="G57" s="173"/>
      <c r="H57" s="173"/>
      <c r="I57" s="174"/>
      <c r="J57" s="173"/>
      <c r="K57" s="173"/>
      <c r="L57" s="174"/>
      <c r="M57" s="173"/>
      <c r="N57" s="173"/>
      <c r="O57" s="174"/>
      <c r="P57" s="173">
        <f>($C24-$C23)/2</f>
        <v>15</v>
      </c>
      <c r="Q57" s="173">
        <f>($C24-$C23)/2</f>
        <v>15</v>
      </c>
      <c r="R57" s="174">
        <f>($C24-$C23)/2</f>
        <v>15</v>
      </c>
      <c r="S57" s="96"/>
      <c r="T57" s="96"/>
      <c r="U57" s="96"/>
      <c r="V57" s="58"/>
      <c r="W57" s="54" t="s">
        <v>138</v>
      </c>
    </row>
    <row r="58" spans="1:23"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3" ht="13.5" thickBot="1">
      <c r="A59" s="5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3" ht="13.5" thickBot="1">
      <c r="A60" s="8" t="s">
        <v>20</v>
      </c>
      <c r="B60" s="10"/>
      <c r="C60" s="314" t="s">
        <v>30</v>
      </c>
      <c r="D60" s="315"/>
      <c r="E60" s="315"/>
      <c r="F60" s="315"/>
      <c r="G60" s="315"/>
      <c r="H60" s="315"/>
      <c r="I60" s="315"/>
      <c r="J60" s="315"/>
      <c r="K60" s="315"/>
      <c r="L60" s="316"/>
      <c r="M60" s="232"/>
      <c r="N60" s="232"/>
      <c r="O60" s="232"/>
      <c r="P60" s="232"/>
      <c r="Q60" s="232"/>
      <c r="R60" s="231"/>
      <c r="S60" s="302" t="s">
        <v>16</v>
      </c>
      <c r="T60" s="303"/>
      <c r="U60" s="304"/>
      <c r="V60" s="253"/>
      <c r="W60" s="105" t="s">
        <v>0</v>
      </c>
    </row>
    <row r="61" spans="1:23">
      <c r="A61" s="25"/>
      <c r="B61" s="17"/>
      <c r="C61" s="65"/>
      <c r="D61" s="299" t="s">
        <v>128</v>
      </c>
      <c r="E61" s="300"/>
      <c r="F61" s="301"/>
      <c r="G61" s="302" t="s">
        <v>95</v>
      </c>
      <c r="H61" s="303"/>
      <c r="I61" s="304"/>
      <c r="J61" s="302" t="s">
        <v>90</v>
      </c>
      <c r="K61" s="303"/>
      <c r="L61" s="304"/>
      <c r="M61" s="313" t="s">
        <v>98</v>
      </c>
      <c r="N61" s="305"/>
      <c r="O61" s="305"/>
      <c r="P61" s="305"/>
      <c r="Q61" s="305"/>
      <c r="R61" s="306"/>
      <c r="S61" s="72"/>
      <c r="T61" s="60"/>
      <c r="U61" s="233"/>
      <c r="V61" s="89"/>
      <c r="W61" s="14"/>
    </row>
    <row r="62" spans="1:23">
      <c r="A62" s="25"/>
      <c r="B62" s="17"/>
      <c r="C62" s="65"/>
      <c r="D62" s="15" t="s">
        <v>31</v>
      </c>
      <c r="E62" s="16" t="s">
        <v>32</v>
      </c>
      <c r="F62" s="14" t="s">
        <v>156</v>
      </c>
      <c r="G62" s="15" t="s">
        <v>31</v>
      </c>
      <c r="H62" s="16" t="s">
        <v>32</v>
      </c>
      <c r="I62" s="14" t="s">
        <v>156</v>
      </c>
      <c r="J62" s="15" t="s">
        <v>31</v>
      </c>
      <c r="K62" s="16" t="s">
        <v>32</v>
      </c>
      <c r="L62" s="14" t="s">
        <v>156</v>
      </c>
      <c r="M62" s="16" t="s">
        <v>31</v>
      </c>
      <c r="N62" s="16" t="s">
        <v>32</v>
      </c>
      <c r="O62" s="14" t="s">
        <v>156</v>
      </c>
      <c r="P62" s="15" t="s">
        <v>31</v>
      </c>
      <c r="Q62" s="16" t="s">
        <v>32</v>
      </c>
      <c r="R62" s="14" t="s">
        <v>156</v>
      </c>
      <c r="S62" s="15" t="s">
        <v>31</v>
      </c>
      <c r="T62" s="16" t="s">
        <v>32</v>
      </c>
      <c r="U62" s="14" t="s">
        <v>156</v>
      </c>
      <c r="V62" s="254"/>
      <c r="W62" s="14"/>
    </row>
    <row r="63" spans="1:23">
      <c r="A63" s="25"/>
      <c r="B63" s="17"/>
      <c r="C63" s="65"/>
      <c r="D63" s="17"/>
      <c r="E63" s="17"/>
      <c r="F63" s="19"/>
      <c r="G63" s="6"/>
      <c r="H63" s="6"/>
      <c r="I63" s="6"/>
      <c r="J63" s="15"/>
      <c r="K63" s="16"/>
      <c r="L63" s="14"/>
      <c r="M63" s="6"/>
      <c r="N63" s="6"/>
      <c r="O63" s="74"/>
      <c r="P63" s="6"/>
      <c r="Q63" s="6"/>
      <c r="R63" s="74"/>
      <c r="S63" s="16"/>
      <c r="T63" s="16"/>
      <c r="U63" s="14"/>
      <c r="V63" s="254"/>
      <c r="W63" s="14"/>
    </row>
    <row r="64" spans="1:23">
      <c r="A64" s="29" t="s">
        <v>103</v>
      </c>
      <c r="B64" s="30" t="s">
        <v>3</v>
      </c>
      <c r="C64" s="77"/>
      <c r="D64" s="175">
        <f>D36/(D36+D35)</f>
        <v>9.641685327521228E-2</v>
      </c>
      <c r="E64" s="175">
        <f>E36/(E36+E35)</f>
        <v>9.641685327521228E-2</v>
      </c>
      <c r="F64" s="176">
        <f>F36/(F36+F35)</f>
        <v>9.641685327521228E-2</v>
      </c>
      <c r="G64" s="175">
        <v>1</v>
      </c>
      <c r="H64" s="175">
        <v>1</v>
      </c>
      <c r="I64" s="176">
        <v>1</v>
      </c>
      <c r="J64" s="194">
        <v>0</v>
      </c>
      <c r="K64" s="175">
        <v>0</v>
      </c>
      <c r="L64" s="176">
        <v>0</v>
      </c>
      <c r="M64" s="175"/>
      <c r="N64" s="175"/>
      <c r="O64" s="176"/>
      <c r="P64" s="175"/>
      <c r="Q64" s="175"/>
      <c r="R64" s="176"/>
      <c r="S64" s="112"/>
      <c r="T64" s="112"/>
      <c r="U64" s="247"/>
      <c r="V64" s="254"/>
      <c r="W64" s="104" t="s">
        <v>38</v>
      </c>
    </row>
    <row r="65" spans="1:23">
      <c r="A65" s="31" t="s">
        <v>110</v>
      </c>
      <c r="B65" s="30" t="s">
        <v>2</v>
      </c>
      <c r="C65" s="77"/>
      <c r="D65" s="175">
        <f>D64*D52</f>
        <v>0.54475522100494944</v>
      </c>
      <c r="E65" s="175">
        <f>E64*E52</f>
        <v>0.54475522100494944</v>
      </c>
      <c r="F65" s="176">
        <f>F64*F52</f>
        <v>0.54475522100494944</v>
      </c>
      <c r="G65" s="175">
        <f>G54*G64</f>
        <v>0.3</v>
      </c>
      <c r="H65" s="175">
        <f t="shared" ref="H65:I65" si="10">H54*H64</f>
        <v>0.3</v>
      </c>
      <c r="I65" s="176">
        <f t="shared" si="10"/>
        <v>0.3</v>
      </c>
      <c r="J65" s="194">
        <f>J64*J54</f>
        <v>0</v>
      </c>
      <c r="K65" s="175">
        <f>K64*K54</f>
        <v>0</v>
      </c>
      <c r="L65" s="176">
        <f>L64*L54</f>
        <v>0</v>
      </c>
      <c r="M65" s="175"/>
      <c r="N65" s="175"/>
      <c r="O65" s="176"/>
      <c r="P65" s="175"/>
      <c r="Q65" s="175"/>
      <c r="R65" s="176"/>
      <c r="S65" s="118">
        <f>SQRT(SUMSQ(D65,G65,J65))</f>
        <v>0.62189890722861974</v>
      </c>
      <c r="T65" s="118">
        <f>SQRT(SUMSQ(E65,H65,K65))</f>
        <v>0.62189890722861974</v>
      </c>
      <c r="U65" s="248">
        <f>SQRT(SUMSQ(F65,I65,L65))</f>
        <v>0.62189890722861974</v>
      </c>
      <c r="V65" s="254"/>
      <c r="W65" s="46" t="s">
        <v>139</v>
      </c>
    </row>
    <row r="66" spans="1:23">
      <c r="A66" s="25"/>
      <c r="B66" s="17"/>
      <c r="C66" s="65"/>
      <c r="D66" s="178"/>
      <c r="E66" s="178"/>
      <c r="F66" s="204"/>
      <c r="G66" s="179"/>
      <c r="H66" s="179"/>
      <c r="I66" s="180"/>
      <c r="J66" s="181"/>
      <c r="K66" s="181"/>
      <c r="L66" s="183"/>
      <c r="M66" s="179"/>
      <c r="N66" s="179"/>
      <c r="O66" s="180"/>
      <c r="P66" s="179"/>
      <c r="Q66" s="179"/>
      <c r="R66" s="180"/>
      <c r="S66" s="16"/>
      <c r="T66" s="16"/>
      <c r="U66" s="14"/>
      <c r="V66" s="254"/>
      <c r="W66" s="14"/>
    </row>
    <row r="67" spans="1:23">
      <c r="A67" s="25"/>
      <c r="B67" s="17"/>
      <c r="C67" s="65"/>
      <c r="D67" s="178"/>
      <c r="E67" s="178"/>
      <c r="F67" s="204"/>
      <c r="G67" s="179"/>
      <c r="H67" s="179"/>
      <c r="I67" s="180"/>
      <c r="J67" s="181"/>
      <c r="K67" s="181"/>
      <c r="L67" s="183"/>
      <c r="M67" s="179"/>
      <c r="N67" s="179"/>
      <c r="O67" s="180"/>
      <c r="P67" s="179"/>
      <c r="Q67" s="179"/>
      <c r="R67" s="180"/>
      <c r="S67" s="16"/>
      <c r="T67" s="16"/>
      <c r="U67" s="14"/>
      <c r="V67" s="254"/>
      <c r="W67" s="14"/>
    </row>
    <row r="68" spans="1:23">
      <c r="A68" s="29" t="s">
        <v>100</v>
      </c>
      <c r="B68" s="30" t="s">
        <v>3</v>
      </c>
      <c r="C68" s="77"/>
      <c r="D68" s="175">
        <v>1</v>
      </c>
      <c r="E68" s="175">
        <v>1</v>
      </c>
      <c r="F68" s="176">
        <v>1</v>
      </c>
      <c r="G68" s="175">
        <v>1</v>
      </c>
      <c r="H68" s="175">
        <v>1</v>
      </c>
      <c r="I68" s="176">
        <v>1</v>
      </c>
      <c r="J68" s="175"/>
      <c r="K68" s="175"/>
      <c r="L68" s="176"/>
      <c r="M68" s="175"/>
      <c r="N68" s="175"/>
      <c r="O68" s="176"/>
      <c r="P68" s="175"/>
      <c r="Q68" s="175"/>
      <c r="R68" s="176"/>
      <c r="S68" s="112"/>
      <c r="T68" s="112"/>
      <c r="U68" s="247"/>
      <c r="V68" s="254"/>
      <c r="W68" s="46" t="s">
        <v>23</v>
      </c>
    </row>
    <row r="69" spans="1:23">
      <c r="A69" s="31" t="s">
        <v>99</v>
      </c>
      <c r="B69" s="30" t="s">
        <v>2</v>
      </c>
      <c r="C69" s="77"/>
      <c r="D69" s="175">
        <f>D68*D52</f>
        <v>5.65</v>
      </c>
      <c r="E69" s="175">
        <f>E68*E52</f>
        <v>5.65</v>
      </c>
      <c r="F69" s="176">
        <f>F68*F52</f>
        <v>5.65</v>
      </c>
      <c r="G69" s="175">
        <f>G68*G54</f>
        <v>0.3</v>
      </c>
      <c r="H69" s="175">
        <f>H68*H54</f>
        <v>0.3</v>
      </c>
      <c r="I69" s="175">
        <f>I68*I54</f>
        <v>0.3</v>
      </c>
      <c r="J69" s="177"/>
      <c r="K69" s="175"/>
      <c r="L69" s="176"/>
      <c r="M69" s="175"/>
      <c r="N69" s="175"/>
      <c r="O69" s="176"/>
      <c r="P69" s="175"/>
      <c r="Q69" s="175"/>
      <c r="R69" s="176"/>
      <c r="S69" s="118">
        <f>SQRT(SUMSQ(D69,G69))</f>
        <v>5.6579589959631207</v>
      </c>
      <c r="T69" s="118">
        <f>SQRT(SUMSQ(E69,H69))</f>
        <v>5.6579589959631207</v>
      </c>
      <c r="U69" s="248">
        <f>SQRT(SUMSQ(F69,I69))</f>
        <v>5.6579589959631207</v>
      </c>
      <c r="V69" s="254"/>
      <c r="W69" s="46" t="s">
        <v>140</v>
      </c>
    </row>
    <row r="70" spans="1:23">
      <c r="A70" s="25"/>
      <c r="B70" s="17"/>
      <c r="C70" s="65"/>
      <c r="D70" s="178"/>
      <c r="E70" s="178"/>
      <c r="F70" s="204"/>
      <c r="G70" s="179"/>
      <c r="H70" s="179"/>
      <c r="I70" s="179"/>
      <c r="J70" s="182"/>
      <c r="K70" s="181"/>
      <c r="L70" s="183"/>
      <c r="M70" s="179"/>
      <c r="N70" s="179"/>
      <c r="O70" s="180"/>
      <c r="P70" s="179"/>
      <c r="Q70" s="179"/>
      <c r="R70" s="180"/>
      <c r="S70" s="16"/>
      <c r="T70" s="16"/>
      <c r="U70" s="14"/>
      <c r="V70" s="254"/>
      <c r="W70" s="14"/>
    </row>
    <row r="71" spans="1:23">
      <c r="A71" s="32"/>
      <c r="B71" s="23"/>
      <c r="C71" s="68"/>
      <c r="D71" s="184"/>
      <c r="E71" s="184"/>
      <c r="F71" s="186"/>
      <c r="G71" s="184"/>
      <c r="H71" s="184"/>
      <c r="I71" s="184"/>
      <c r="J71" s="185"/>
      <c r="K71" s="184"/>
      <c r="L71" s="186"/>
      <c r="M71" s="184"/>
      <c r="N71" s="184"/>
      <c r="O71" s="186"/>
      <c r="P71" s="184"/>
      <c r="Q71" s="184"/>
      <c r="R71" s="186"/>
      <c r="S71" s="28"/>
      <c r="T71" s="28"/>
      <c r="U71" s="100"/>
      <c r="V71" s="67"/>
      <c r="W71" s="46"/>
    </row>
    <row r="72" spans="1:23">
      <c r="A72" s="29" t="s">
        <v>104</v>
      </c>
      <c r="B72" s="30" t="s">
        <v>3</v>
      </c>
      <c r="C72" s="77"/>
      <c r="D72" s="194">
        <f>D36/(D36+D35)</f>
        <v>9.641685327521228E-2</v>
      </c>
      <c r="E72" s="175">
        <f>E36/(E36+E35)</f>
        <v>9.641685327521228E-2</v>
      </c>
      <c r="F72" s="176">
        <f>F36/(F36+F35)</f>
        <v>9.641685327521228E-2</v>
      </c>
      <c r="G72" s="194">
        <v>0</v>
      </c>
      <c r="H72" s="175">
        <v>0</v>
      </c>
      <c r="I72" s="175">
        <v>0</v>
      </c>
      <c r="J72" s="187">
        <v>1</v>
      </c>
      <c r="K72" s="175">
        <v>1</v>
      </c>
      <c r="L72" s="176">
        <v>1</v>
      </c>
      <c r="M72" s="175"/>
      <c r="N72" s="175"/>
      <c r="O72" s="176"/>
      <c r="P72" s="175"/>
      <c r="Q72" s="175"/>
      <c r="R72" s="176"/>
      <c r="S72" s="114"/>
      <c r="T72" s="114"/>
      <c r="U72" s="101"/>
      <c r="V72" s="255"/>
      <c r="W72" s="104" t="s">
        <v>38</v>
      </c>
    </row>
    <row r="73" spans="1:23">
      <c r="A73" s="31" t="s">
        <v>105</v>
      </c>
      <c r="B73" s="30" t="s">
        <v>2</v>
      </c>
      <c r="C73" s="77"/>
      <c r="D73" s="194">
        <f>D72*D52</f>
        <v>0.54475522100494944</v>
      </c>
      <c r="E73" s="175">
        <f>E72*E52</f>
        <v>0.54475522100494944</v>
      </c>
      <c r="F73" s="176">
        <f>F72*F52</f>
        <v>0.54475522100494944</v>
      </c>
      <c r="G73" s="194">
        <f>G72*G54</f>
        <v>0</v>
      </c>
      <c r="H73" s="175">
        <f>H72*H54</f>
        <v>0</v>
      </c>
      <c r="I73" s="175">
        <f>I72*I54</f>
        <v>0</v>
      </c>
      <c r="J73" s="187">
        <f>J54*J72</f>
        <v>0.3</v>
      </c>
      <c r="K73" s="175">
        <f>K54*K72</f>
        <v>0.3</v>
      </c>
      <c r="L73" s="176">
        <f>L54*L72</f>
        <v>0.3</v>
      </c>
      <c r="M73" s="175"/>
      <c r="N73" s="175"/>
      <c r="O73" s="176"/>
      <c r="P73" s="175"/>
      <c r="Q73" s="175"/>
      <c r="R73" s="176"/>
      <c r="S73" s="234">
        <f>SQRT(SUMSQ(D73,G73,J73))</f>
        <v>0.62189890722861974</v>
      </c>
      <c r="T73" s="118">
        <f>SQRT(SUMSQ(E73,H73,K73))</f>
        <v>0.62189890722861974</v>
      </c>
      <c r="U73" s="248">
        <f>SQRT(SUMSQ(F73,I73,L73))</f>
        <v>0.62189890722861974</v>
      </c>
      <c r="V73" s="67"/>
      <c r="W73" s="46" t="s">
        <v>141</v>
      </c>
    </row>
    <row r="74" spans="1:23">
      <c r="A74" s="32"/>
      <c r="B74" s="23"/>
      <c r="C74" s="68"/>
      <c r="D74" s="184"/>
      <c r="E74" s="184"/>
      <c r="F74" s="186"/>
      <c r="G74" s="184"/>
      <c r="H74" s="184"/>
      <c r="I74" s="184"/>
      <c r="J74" s="188"/>
      <c r="K74" s="184"/>
      <c r="L74" s="186"/>
      <c r="M74" s="184"/>
      <c r="N74" s="184"/>
      <c r="O74" s="186"/>
      <c r="P74" s="184"/>
      <c r="Q74" s="184"/>
      <c r="R74" s="186"/>
      <c r="S74" s="28"/>
      <c r="T74" s="28"/>
      <c r="U74" s="100"/>
      <c r="V74" s="67"/>
      <c r="W74" s="46"/>
    </row>
    <row r="75" spans="1:23">
      <c r="A75" s="32"/>
      <c r="B75" s="23"/>
      <c r="C75" s="68"/>
      <c r="D75" s="184"/>
      <c r="E75" s="184"/>
      <c r="F75" s="186"/>
      <c r="G75" s="184"/>
      <c r="H75" s="184"/>
      <c r="I75" s="184"/>
      <c r="J75" s="188"/>
      <c r="K75" s="184"/>
      <c r="L75" s="186"/>
      <c r="M75" s="184"/>
      <c r="N75" s="184"/>
      <c r="O75" s="186"/>
      <c r="P75" s="184"/>
      <c r="Q75" s="184"/>
      <c r="R75" s="186"/>
      <c r="S75" s="28"/>
      <c r="T75" s="28"/>
      <c r="U75" s="100"/>
      <c r="V75" s="67"/>
      <c r="W75" s="46"/>
    </row>
    <row r="76" spans="1:23">
      <c r="A76" s="29" t="s">
        <v>101</v>
      </c>
      <c r="B76" s="30" t="s">
        <v>3</v>
      </c>
      <c r="C76" s="77"/>
      <c r="D76" s="194">
        <v>1</v>
      </c>
      <c r="E76" s="175">
        <v>1</v>
      </c>
      <c r="F76" s="176">
        <v>1</v>
      </c>
      <c r="G76" s="175"/>
      <c r="H76" s="175"/>
      <c r="I76" s="175"/>
      <c r="J76" s="187">
        <v>1</v>
      </c>
      <c r="K76" s="175">
        <v>1</v>
      </c>
      <c r="L76" s="176">
        <v>1</v>
      </c>
      <c r="M76" s="175"/>
      <c r="N76" s="175"/>
      <c r="O76" s="176"/>
      <c r="P76" s="175"/>
      <c r="Q76" s="175"/>
      <c r="R76" s="176"/>
      <c r="S76" s="114"/>
      <c r="T76" s="114"/>
      <c r="U76" s="101"/>
      <c r="V76" s="255"/>
      <c r="W76" s="46" t="s">
        <v>23</v>
      </c>
    </row>
    <row r="77" spans="1:23">
      <c r="A77" s="31" t="s">
        <v>102</v>
      </c>
      <c r="B77" s="30" t="s">
        <v>2</v>
      </c>
      <c r="C77" s="77"/>
      <c r="D77" s="194">
        <f>D76*D52</f>
        <v>5.65</v>
      </c>
      <c r="E77" s="175">
        <f>E76*E52</f>
        <v>5.65</v>
      </c>
      <c r="F77" s="176">
        <f>F76*F52</f>
        <v>5.65</v>
      </c>
      <c r="G77" s="175"/>
      <c r="H77" s="175"/>
      <c r="I77" s="175"/>
      <c r="J77" s="187">
        <f>J54*J76</f>
        <v>0.3</v>
      </c>
      <c r="K77" s="175">
        <f>K54*K76</f>
        <v>0.3</v>
      </c>
      <c r="L77" s="176">
        <f>L54*L76</f>
        <v>0.3</v>
      </c>
      <c r="M77" s="189"/>
      <c r="N77" s="175"/>
      <c r="O77" s="176"/>
      <c r="P77" s="175"/>
      <c r="Q77" s="175"/>
      <c r="R77" s="175"/>
      <c r="S77" s="235">
        <f>SQRT(SUMSQ(D77,J77))</f>
        <v>5.6579589959631207</v>
      </c>
      <c r="T77" s="118">
        <f>SQRT(SUMSQ(E77,K77))</f>
        <v>5.6579589959631207</v>
      </c>
      <c r="U77" s="248">
        <f>SQRT(SUMSQ(F77,L77))</f>
        <v>5.6579589959631207</v>
      </c>
      <c r="V77" s="67"/>
      <c r="W77" s="46" t="s">
        <v>142</v>
      </c>
    </row>
    <row r="78" spans="1:23">
      <c r="A78" s="32"/>
      <c r="B78" s="23"/>
      <c r="C78" s="68"/>
      <c r="D78" s="184"/>
      <c r="E78" s="184"/>
      <c r="F78" s="186"/>
      <c r="G78" s="184"/>
      <c r="H78" s="184"/>
      <c r="I78" s="184"/>
      <c r="J78" s="188"/>
      <c r="K78" s="184"/>
      <c r="L78" s="186"/>
      <c r="M78" s="184"/>
      <c r="N78" s="184"/>
      <c r="O78" s="186"/>
      <c r="P78" s="184"/>
      <c r="Q78" s="184"/>
      <c r="R78" s="184"/>
      <c r="S78" s="99"/>
      <c r="T78" s="28"/>
      <c r="U78" s="100"/>
      <c r="V78" s="67"/>
      <c r="W78" s="46"/>
    </row>
    <row r="79" spans="1:23">
      <c r="A79" s="32"/>
      <c r="B79" s="23"/>
      <c r="C79" s="68"/>
      <c r="D79" s="184"/>
      <c r="E79" s="184"/>
      <c r="F79" s="186"/>
      <c r="G79" s="184"/>
      <c r="H79" s="184"/>
      <c r="I79" s="184"/>
      <c r="J79" s="188"/>
      <c r="K79" s="184"/>
      <c r="L79" s="186"/>
      <c r="M79" s="184"/>
      <c r="N79" s="184"/>
      <c r="O79" s="186"/>
      <c r="P79" s="184"/>
      <c r="Q79" s="184"/>
      <c r="R79" s="184"/>
      <c r="S79" s="99"/>
      <c r="T79" s="28"/>
      <c r="U79" s="100"/>
      <c r="V79" s="67"/>
      <c r="W79" s="46"/>
    </row>
    <row r="80" spans="1:23">
      <c r="A80" s="29" t="s">
        <v>159</v>
      </c>
      <c r="B80" s="30" t="s">
        <v>3</v>
      </c>
      <c r="C80" s="77"/>
      <c r="D80" s="194">
        <v>1</v>
      </c>
      <c r="E80" s="175">
        <v>1</v>
      </c>
      <c r="F80" s="236">
        <v>1</v>
      </c>
      <c r="G80" s="194">
        <v>1</v>
      </c>
      <c r="H80" s="175">
        <v>1</v>
      </c>
      <c r="I80" s="194">
        <v>1</v>
      </c>
      <c r="J80" s="187"/>
      <c r="K80" s="175"/>
      <c r="L80" s="176"/>
      <c r="M80" s="194">
        <v>0</v>
      </c>
      <c r="N80" s="175">
        <v>0</v>
      </c>
      <c r="O80" s="236">
        <v>0</v>
      </c>
      <c r="P80" s="194">
        <v>1</v>
      </c>
      <c r="Q80" s="175">
        <v>1</v>
      </c>
      <c r="R80" s="194">
        <v>1</v>
      </c>
      <c r="S80" s="39"/>
      <c r="T80" s="114"/>
      <c r="U80" s="101"/>
      <c r="V80" s="67"/>
      <c r="W80" s="46" t="s">
        <v>23</v>
      </c>
    </row>
    <row r="81" spans="1:23">
      <c r="A81" s="31" t="s">
        <v>160</v>
      </c>
      <c r="B81" s="30" t="s">
        <v>2</v>
      </c>
      <c r="C81" s="77"/>
      <c r="D81" s="194">
        <f>D80*D52</f>
        <v>5.65</v>
      </c>
      <c r="E81" s="175">
        <f>E80*E52</f>
        <v>5.65</v>
      </c>
      <c r="F81" s="236">
        <f>F80*F52</f>
        <v>5.65</v>
      </c>
      <c r="G81" s="194">
        <f>G80*G54</f>
        <v>0.3</v>
      </c>
      <c r="H81" s="175">
        <f>H80*H54</f>
        <v>0.3</v>
      </c>
      <c r="I81" s="194">
        <f>I80*I54</f>
        <v>0.3</v>
      </c>
      <c r="J81" s="187"/>
      <c r="K81" s="175"/>
      <c r="L81" s="176"/>
      <c r="M81" s="194">
        <f>M80*M56</f>
        <v>0</v>
      </c>
      <c r="N81" s="175">
        <f>N80*N56</f>
        <v>0</v>
      </c>
      <c r="O81" s="236">
        <f>O80*O56</f>
        <v>0</v>
      </c>
      <c r="P81" s="194">
        <f>P80*P57</f>
        <v>15</v>
      </c>
      <c r="Q81" s="175">
        <f>Q80*Q57</f>
        <v>15</v>
      </c>
      <c r="R81" s="194">
        <f>R80*R57</f>
        <v>15</v>
      </c>
      <c r="S81" s="235">
        <f>SQRT(SUMSQ(D81,G81))+M81+P81</f>
        <v>20.657958995963121</v>
      </c>
      <c r="T81" s="118">
        <f t="shared" ref="T81:U81" si="11">SQRT(SUMSQ(E81,H81))+N81+Q81</f>
        <v>20.657958995963121</v>
      </c>
      <c r="U81" s="249">
        <f t="shared" si="11"/>
        <v>20.657958995963121</v>
      </c>
      <c r="V81" s="67"/>
      <c r="W81" s="46" t="s">
        <v>199</v>
      </c>
    </row>
    <row r="82" spans="1:23">
      <c r="A82" s="32"/>
      <c r="B82" s="23"/>
      <c r="C82" s="68"/>
      <c r="D82" s="184"/>
      <c r="E82" s="184"/>
      <c r="F82" s="186"/>
      <c r="G82" s="184"/>
      <c r="H82" s="184"/>
      <c r="I82" s="184"/>
      <c r="J82" s="188"/>
      <c r="K82" s="184"/>
      <c r="L82" s="186"/>
      <c r="M82" s="184"/>
      <c r="N82" s="184"/>
      <c r="O82" s="186"/>
      <c r="P82" s="184"/>
      <c r="Q82" s="184"/>
      <c r="R82" s="184"/>
      <c r="S82" s="99"/>
      <c r="T82" s="28"/>
      <c r="U82" s="100"/>
      <c r="V82" s="67"/>
      <c r="W82" s="46"/>
    </row>
    <row r="83" spans="1:23">
      <c r="A83" s="32"/>
      <c r="B83" s="23"/>
      <c r="C83" s="68"/>
      <c r="D83" s="184"/>
      <c r="E83" s="184"/>
      <c r="F83" s="186"/>
      <c r="G83" s="184"/>
      <c r="H83" s="184"/>
      <c r="I83" s="184"/>
      <c r="J83" s="188"/>
      <c r="K83" s="184"/>
      <c r="L83" s="186"/>
      <c r="M83" s="184"/>
      <c r="N83" s="184"/>
      <c r="O83" s="186"/>
      <c r="P83" s="184"/>
      <c r="Q83" s="184"/>
      <c r="R83" s="184"/>
      <c r="S83" s="99"/>
      <c r="T83" s="28"/>
      <c r="U83" s="100"/>
      <c r="V83" s="67"/>
      <c r="W83" s="46"/>
    </row>
    <row r="84" spans="1:23">
      <c r="A84" s="29" t="s">
        <v>161</v>
      </c>
      <c r="B84" s="30" t="s">
        <v>3</v>
      </c>
      <c r="C84" s="77"/>
      <c r="D84" s="194">
        <v>1</v>
      </c>
      <c r="E84" s="194">
        <v>1</v>
      </c>
      <c r="F84" s="176">
        <v>1</v>
      </c>
      <c r="G84" s="194"/>
      <c r="H84" s="175"/>
      <c r="I84" s="175"/>
      <c r="J84" s="187">
        <v>1</v>
      </c>
      <c r="K84" s="194">
        <v>1</v>
      </c>
      <c r="L84" s="176">
        <v>1</v>
      </c>
      <c r="M84" s="194">
        <v>0</v>
      </c>
      <c r="N84" s="194">
        <v>0</v>
      </c>
      <c r="O84" s="176">
        <v>0</v>
      </c>
      <c r="P84" s="194">
        <v>1</v>
      </c>
      <c r="Q84" s="194">
        <v>1</v>
      </c>
      <c r="R84" s="175">
        <v>1</v>
      </c>
      <c r="S84" s="39"/>
      <c r="T84" s="114"/>
      <c r="U84" s="101"/>
      <c r="V84" s="67"/>
      <c r="W84" s="46" t="s">
        <v>23</v>
      </c>
    </row>
    <row r="85" spans="1:23">
      <c r="A85" s="31" t="s">
        <v>162</v>
      </c>
      <c r="B85" s="30" t="s">
        <v>2</v>
      </c>
      <c r="C85" s="77"/>
      <c r="D85" s="194">
        <f>D84*D52</f>
        <v>5.65</v>
      </c>
      <c r="E85" s="194">
        <f>E84*E52</f>
        <v>5.65</v>
      </c>
      <c r="F85" s="176">
        <f>F84*F52</f>
        <v>5.65</v>
      </c>
      <c r="G85" s="194"/>
      <c r="H85" s="175"/>
      <c r="I85" s="175"/>
      <c r="J85" s="187">
        <f>J84*J54</f>
        <v>0.3</v>
      </c>
      <c r="K85" s="194">
        <f>K84*K54</f>
        <v>0.3</v>
      </c>
      <c r="L85" s="176">
        <f>L84*L54</f>
        <v>0.3</v>
      </c>
      <c r="M85" s="194">
        <f>M84*M56</f>
        <v>0</v>
      </c>
      <c r="N85" s="194">
        <f>N84*N56</f>
        <v>0</v>
      </c>
      <c r="O85" s="176">
        <f>O84*O56</f>
        <v>0</v>
      </c>
      <c r="P85" s="194">
        <f>P84*P57</f>
        <v>15</v>
      </c>
      <c r="Q85" s="194">
        <f>Q84*Q57</f>
        <v>15</v>
      </c>
      <c r="R85" s="175">
        <f>R84*R57</f>
        <v>15</v>
      </c>
      <c r="S85" s="235">
        <f>SQRT(SUMSQ(D85,J85))+M85+P85</f>
        <v>20.657958995963121</v>
      </c>
      <c r="T85" s="234">
        <f t="shared" ref="T85:U85" si="12">SQRT(SUMSQ(E85,K85))+N85+Q85</f>
        <v>20.657958995963121</v>
      </c>
      <c r="U85" s="248">
        <f t="shared" si="12"/>
        <v>20.657958995963121</v>
      </c>
      <c r="V85" s="67"/>
      <c r="W85" s="46" t="s">
        <v>199</v>
      </c>
    </row>
    <row r="86" spans="1:23">
      <c r="A86" s="32"/>
      <c r="B86" s="23"/>
      <c r="C86" s="68"/>
      <c r="D86" s="184"/>
      <c r="E86" s="184"/>
      <c r="F86" s="186"/>
      <c r="G86" s="184"/>
      <c r="H86" s="184"/>
      <c r="I86" s="184"/>
      <c r="J86" s="188"/>
      <c r="K86" s="184"/>
      <c r="L86" s="186"/>
      <c r="M86" s="184"/>
      <c r="N86" s="184"/>
      <c r="O86" s="186"/>
      <c r="P86" s="184"/>
      <c r="Q86" s="184"/>
      <c r="R86" s="184"/>
      <c r="S86" s="99"/>
      <c r="T86" s="28"/>
      <c r="U86" s="100"/>
      <c r="V86" s="67"/>
      <c r="W86" s="46"/>
    </row>
    <row r="87" spans="1:23">
      <c r="A87" s="32"/>
      <c r="B87" s="23"/>
      <c r="C87" s="68"/>
      <c r="D87" s="184"/>
      <c r="E87" s="184"/>
      <c r="F87" s="186"/>
      <c r="G87" s="184"/>
      <c r="H87" s="184"/>
      <c r="I87" s="184"/>
      <c r="J87" s="188"/>
      <c r="K87" s="184"/>
      <c r="L87" s="186"/>
      <c r="M87" s="184"/>
      <c r="N87" s="184"/>
      <c r="O87" s="186"/>
      <c r="P87" s="184"/>
      <c r="Q87" s="184"/>
      <c r="R87" s="184"/>
      <c r="S87" s="99"/>
      <c r="T87" s="28"/>
      <c r="U87" s="100"/>
      <c r="V87" s="67"/>
      <c r="W87" s="46"/>
    </row>
    <row r="88" spans="1:23">
      <c r="A88" s="29" t="s">
        <v>166</v>
      </c>
      <c r="B88" s="30" t="s">
        <v>3</v>
      </c>
      <c r="C88" s="77"/>
      <c r="D88" s="175"/>
      <c r="E88" s="175"/>
      <c r="F88" s="176"/>
      <c r="G88" s="194">
        <v>1</v>
      </c>
      <c r="H88" s="175">
        <v>1</v>
      </c>
      <c r="I88" s="194">
        <v>1</v>
      </c>
      <c r="J88" s="187">
        <v>1</v>
      </c>
      <c r="K88" s="175">
        <v>1</v>
      </c>
      <c r="L88" s="236">
        <v>1</v>
      </c>
      <c r="M88" s="194">
        <v>0</v>
      </c>
      <c r="N88" s="175">
        <v>0</v>
      </c>
      <c r="O88" s="236">
        <v>0</v>
      </c>
      <c r="P88" s="194">
        <v>0</v>
      </c>
      <c r="Q88" s="175">
        <v>0</v>
      </c>
      <c r="R88" s="194">
        <v>0</v>
      </c>
      <c r="S88" s="39"/>
      <c r="T88" s="114"/>
      <c r="U88" s="101"/>
      <c r="V88" s="67"/>
      <c r="W88" s="46" t="s">
        <v>23</v>
      </c>
    </row>
    <row r="89" spans="1:23">
      <c r="A89" s="31" t="s">
        <v>167</v>
      </c>
      <c r="B89" s="30" t="s">
        <v>2</v>
      </c>
      <c r="C89" s="77"/>
      <c r="D89" s="175"/>
      <c r="E89" s="175"/>
      <c r="F89" s="176"/>
      <c r="G89" s="194">
        <f t="shared" ref="G89:L89" si="13">G88*G54</f>
        <v>0.3</v>
      </c>
      <c r="H89" s="175">
        <f t="shared" si="13"/>
        <v>0.3</v>
      </c>
      <c r="I89" s="194">
        <f t="shared" si="13"/>
        <v>0.3</v>
      </c>
      <c r="J89" s="187">
        <f t="shared" si="13"/>
        <v>0.3</v>
      </c>
      <c r="K89" s="175">
        <f t="shared" si="13"/>
        <v>0.3</v>
      </c>
      <c r="L89" s="236">
        <f t="shared" si="13"/>
        <v>0.3</v>
      </c>
      <c r="M89" s="194">
        <f>M88*M56</f>
        <v>0</v>
      </c>
      <c r="N89" s="175">
        <f>N88*N56</f>
        <v>0</v>
      </c>
      <c r="O89" s="236">
        <f>O88*O56</f>
        <v>0</v>
      </c>
      <c r="P89" s="194">
        <f>P88*P57</f>
        <v>0</v>
      </c>
      <c r="Q89" s="175">
        <f>Q88*Q57</f>
        <v>0</v>
      </c>
      <c r="R89" s="194">
        <f>R88*R57</f>
        <v>0</v>
      </c>
      <c r="S89" s="235">
        <f>SQRT(SUMSQ(G89,J89))+M89+P89</f>
        <v>0.42426406871192851</v>
      </c>
      <c r="T89" s="118">
        <f t="shared" ref="T89:U89" si="14">SQRT(SUMSQ(H89,K89))+N89+Q89</f>
        <v>0.42426406871192851</v>
      </c>
      <c r="U89" s="249">
        <f t="shared" si="14"/>
        <v>0.42426406871192851</v>
      </c>
      <c r="V89" s="67"/>
      <c r="W89" s="46" t="s">
        <v>200</v>
      </c>
    </row>
    <row r="90" spans="1:23">
      <c r="A90" s="32"/>
      <c r="B90" s="23"/>
      <c r="C90" s="68"/>
      <c r="D90" s="184"/>
      <c r="E90" s="184"/>
      <c r="F90" s="186"/>
      <c r="G90" s="184"/>
      <c r="H90" s="184"/>
      <c r="I90" s="184"/>
      <c r="J90" s="188"/>
      <c r="K90" s="184"/>
      <c r="L90" s="186"/>
      <c r="M90" s="184"/>
      <c r="N90" s="184"/>
      <c r="O90" s="186"/>
      <c r="P90" s="184"/>
      <c r="Q90" s="184"/>
      <c r="R90" s="184"/>
      <c r="S90" s="99"/>
      <c r="T90" s="28"/>
      <c r="U90" s="100"/>
      <c r="V90" s="67"/>
      <c r="W90" s="46"/>
    </row>
    <row r="91" spans="1:23">
      <c r="A91" s="32"/>
      <c r="B91" s="23"/>
      <c r="C91" s="68"/>
      <c r="D91" s="184"/>
      <c r="E91" s="184"/>
      <c r="F91" s="186"/>
      <c r="G91" s="184"/>
      <c r="H91" s="184"/>
      <c r="I91" s="184"/>
      <c r="J91" s="188"/>
      <c r="K91" s="184"/>
      <c r="L91" s="186"/>
      <c r="M91" s="184"/>
      <c r="N91" s="184"/>
      <c r="O91" s="186"/>
      <c r="P91" s="184"/>
      <c r="Q91" s="184"/>
      <c r="R91" s="184"/>
      <c r="S91" s="99"/>
      <c r="T91" s="28"/>
      <c r="U91" s="100"/>
      <c r="V91" s="67"/>
      <c r="W91" s="46"/>
    </row>
    <row r="92" spans="1:23">
      <c r="A92" s="29" t="s">
        <v>168</v>
      </c>
      <c r="B92" s="30" t="s">
        <v>3</v>
      </c>
      <c r="C92" s="77"/>
      <c r="D92" s="175"/>
      <c r="E92" s="175"/>
      <c r="F92" s="176"/>
      <c r="G92" s="194">
        <v>1</v>
      </c>
      <c r="H92" s="194">
        <v>1</v>
      </c>
      <c r="I92" s="175">
        <v>1</v>
      </c>
      <c r="J92" s="187">
        <v>1</v>
      </c>
      <c r="K92" s="194">
        <v>1</v>
      </c>
      <c r="L92" s="176">
        <v>1</v>
      </c>
      <c r="M92" s="194">
        <v>0</v>
      </c>
      <c r="N92" s="194">
        <v>0</v>
      </c>
      <c r="O92" s="176">
        <v>0</v>
      </c>
      <c r="P92" s="194">
        <v>0</v>
      </c>
      <c r="Q92" s="194">
        <v>0</v>
      </c>
      <c r="R92" s="175">
        <v>0</v>
      </c>
      <c r="S92" s="39"/>
      <c r="T92" s="114"/>
      <c r="U92" s="101"/>
      <c r="V92" s="67"/>
      <c r="W92" s="46" t="s">
        <v>23</v>
      </c>
    </row>
    <row r="93" spans="1:23">
      <c r="A93" s="31" t="s">
        <v>169</v>
      </c>
      <c r="B93" s="30" t="s">
        <v>2</v>
      </c>
      <c r="C93" s="77"/>
      <c r="D93" s="175"/>
      <c r="E93" s="175"/>
      <c r="F93" s="176"/>
      <c r="G93" s="194">
        <f t="shared" ref="G93:L93" si="15">G92*G54</f>
        <v>0.3</v>
      </c>
      <c r="H93" s="194">
        <f t="shared" si="15"/>
        <v>0.3</v>
      </c>
      <c r="I93" s="175">
        <f t="shared" si="15"/>
        <v>0.3</v>
      </c>
      <c r="J93" s="187">
        <f t="shared" si="15"/>
        <v>0.3</v>
      </c>
      <c r="K93" s="194">
        <f t="shared" si="15"/>
        <v>0.3</v>
      </c>
      <c r="L93" s="176">
        <f t="shared" si="15"/>
        <v>0.3</v>
      </c>
      <c r="M93" s="194">
        <f>M92*M56</f>
        <v>0</v>
      </c>
      <c r="N93" s="194">
        <f>N92*N56</f>
        <v>0</v>
      </c>
      <c r="O93" s="176">
        <f>O92*O56</f>
        <v>0</v>
      </c>
      <c r="P93" s="194">
        <f>P92*P57</f>
        <v>0</v>
      </c>
      <c r="Q93" s="194">
        <f>Q92*Q57</f>
        <v>0</v>
      </c>
      <c r="R93" s="175">
        <f>R92*R57</f>
        <v>0</v>
      </c>
      <c r="S93" s="235">
        <f>SQRT(SUMSQ(G93,J93))+M93+P93</f>
        <v>0.42426406871192851</v>
      </c>
      <c r="T93" s="234">
        <f t="shared" ref="T93:U93" si="16">SQRT(SUMSQ(H93,K93))+N93+Q93</f>
        <v>0.42426406871192851</v>
      </c>
      <c r="U93" s="248">
        <f t="shared" si="16"/>
        <v>0.42426406871192851</v>
      </c>
      <c r="V93" s="67"/>
      <c r="W93" s="46" t="s">
        <v>200</v>
      </c>
    </row>
    <row r="94" spans="1:23" ht="13.5" thickBot="1">
      <c r="A94" s="62"/>
      <c r="B94" s="57"/>
      <c r="C94" s="78"/>
      <c r="D94" s="190"/>
      <c r="E94" s="190"/>
      <c r="F94" s="205"/>
      <c r="G94" s="191"/>
      <c r="H94" s="191"/>
      <c r="I94" s="191"/>
      <c r="J94" s="192"/>
      <c r="K94" s="191"/>
      <c r="L94" s="193"/>
      <c r="M94" s="191"/>
      <c r="N94" s="191"/>
      <c r="O94" s="193"/>
      <c r="P94" s="191"/>
      <c r="Q94" s="191"/>
      <c r="R94" s="191"/>
      <c r="S94" s="97"/>
      <c r="T94" s="119"/>
      <c r="U94" s="246"/>
      <c r="V94" s="256"/>
      <c r="W94" s="54"/>
    </row>
    <row r="95" spans="1:23">
      <c r="B95" s="23"/>
      <c r="C95" s="23"/>
      <c r="D95" s="23"/>
      <c r="E95" s="23"/>
      <c r="F95" s="2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4"/>
      <c r="T95" s="34"/>
      <c r="U95" s="34"/>
      <c r="V95" s="34"/>
      <c r="W95" s="34"/>
    </row>
    <row r="96" spans="1:23" ht="13.5" thickBot="1">
      <c r="A96" s="35"/>
    </row>
    <row r="97" spans="1:23">
      <c r="A97" s="8" t="s">
        <v>21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36"/>
      <c r="T97" s="36"/>
      <c r="U97" s="36"/>
      <c r="V97" s="36"/>
      <c r="W97" s="12" t="s">
        <v>0</v>
      </c>
    </row>
    <row r="98" spans="1:23">
      <c r="A98" s="66" t="s">
        <v>197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23"/>
      <c r="T98" s="23"/>
      <c r="U98" s="23"/>
      <c r="V98" s="23"/>
      <c r="W98" s="267"/>
    </row>
    <row r="99" spans="1:23">
      <c r="A99" s="66" t="s">
        <v>204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23"/>
      <c r="T99" s="23"/>
      <c r="U99" s="23"/>
      <c r="V99" s="69"/>
      <c r="W99" s="257"/>
    </row>
    <row r="100" spans="1:23" ht="13.5" thickBot="1">
      <c r="A100" s="66" t="s">
        <v>205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3"/>
      <c r="T100" s="23"/>
      <c r="U100" s="23"/>
      <c r="V100" s="245"/>
      <c r="W100" s="209"/>
    </row>
    <row r="101" spans="1:2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36"/>
      <c r="T101" s="36"/>
      <c r="U101" s="36"/>
      <c r="V101" s="36"/>
      <c r="W101" s="45"/>
    </row>
    <row r="102" spans="1:23" ht="13.5" thickBot="1">
      <c r="A102" s="13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23"/>
      <c r="T102" s="23"/>
      <c r="U102" s="23"/>
      <c r="V102" s="23"/>
      <c r="W102" s="132"/>
    </row>
    <row r="103" spans="1:23" ht="13.5" thickBot="1">
      <c r="A103" s="8" t="s">
        <v>22</v>
      </c>
      <c r="B103" s="9"/>
      <c r="C103" s="307" t="s">
        <v>40</v>
      </c>
      <c r="D103" s="308"/>
      <c r="E103" s="308"/>
      <c r="F103" s="308"/>
      <c r="G103" s="308"/>
      <c r="H103" s="308"/>
      <c r="I103" s="308"/>
      <c r="J103" s="308"/>
      <c r="K103" s="308"/>
      <c r="L103" s="210"/>
      <c r="M103" s="11"/>
      <c r="N103" s="11"/>
      <c r="O103" s="11"/>
      <c r="P103" s="11"/>
      <c r="Q103" s="11"/>
      <c r="R103" s="11"/>
      <c r="S103" s="133"/>
      <c r="T103" s="133"/>
      <c r="U103" s="133"/>
      <c r="V103" s="133"/>
      <c r="W103" s="12" t="s">
        <v>0</v>
      </c>
    </row>
    <row r="104" spans="1:23">
      <c r="A104" s="25"/>
      <c r="B104" s="14"/>
      <c r="C104" s="88" t="s">
        <v>26</v>
      </c>
      <c r="D104" s="299" t="s">
        <v>128</v>
      </c>
      <c r="E104" s="300"/>
      <c r="F104" s="301"/>
      <c r="G104" s="302" t="s">
        <v>95</v>
      </c>
      <c r="H104" s="303"/>
      <c r="I104" s="304"/>
      <c r="J104" s="302" t="s">
        <v>90</v>
      </c>
      <c r="K104" s="303"/>
      <c r="L104" s="304"/>
      <c r="M104" s="5"/>
      <c r="N104" s="5"/>
      <c r="O104" s="5"/>
      <c r="P104" s="5"/>
      <c r="Q104" s="5"/>
      <c r="R104" s="5"/>
      <c r="W104" s="75"/>
    </row>
    <row r="105" spans="1:23">
      <c r="A105" s="25"/>
      <c r="B105" s="14"/>
      <c r="C105" s="14"/>
      <c r="D105" s="15" t="s">
        <v>31</v>
      </c>
      <c r="E105" s="16" t="s">
        <v>32</v>
      </c>
      <c r="F105" s="14" t="s">
        <v>156</v>
      </c>
      <c r="G105" s="15" t="s">
        <v>31</v>
      </c>
      <c r="H105" s="16" t="s">
        <v>32</v>
      </c>
      <c r="I105" s="14" t="s">
        <v>156</v>
      </c>
      <c r="J105" s="15" t="s">
        <v>31</v>
      </c>
      <c r="K105" s="16" t="s">
        <v>32</v>
      </c>
      <c r="L105" s="14" t="s">
        <v>156</v>
      </c>
      <c r="M105" s="6"/>
      <c r="N105" s="6"/>
      <c r="O105" s="6"/>
      <c r="P105" s="6"/>
      <c r="Q105" s="6"/>
      <c r="R105" s="6"/>
      <c r="W105" s="75"/>
    </row>
    <row r="106" spans="1:23">
      <c r="A106" s="13"/>
      <c r="B106" s="14"/>
      <c r="C106" s="14"/>
      <c r="D106" s="16"/>
      <c r="E106" s="16"/>
      <c r="F106" s="14"/>
      <c r="G106" s="16"/>
      <c r="H106" s="16"/>
      <c r="I106" s="16"/>
      <c r="J106" s="15"/>
      <c r="K106" s="16"/>
      <c r="L106" s="14"/>
      <c r="M106" s="16"/>
      <c r="N106" s="16"/>
      <c r="O106" s="16"/>
      <c r="P106" s="16"/>
      <c r="Q106" s="16"/>
      <c r="R106" s="16"/>
      <c r="W106" s="42"/>
    </row>
    <row r="107" spans="1:23">
      <c r="A107" s="66" t="s">
        <v>133</v>
      </c>
      <c r="B107" s="69" t="s">
        <v>130</v>
      </c>
      <c r="C107" s="14"/>
      <c r="D107" s="22">
        <f>D10</f>
        <v>-102</v>
      </c>
      <c r="E107" s="22">
        <f>E10</f>
        <v>-102</v>
      </c>
      <c r="F107" s="81">
        <f>F10</f>
        <v>-102</v>
      </c>
      <c r="G107" s="16"/>
      <c r="H107" s="16"/>
      <c r="I107" s="16"/>
      <c r="J107" s="15"/>
      <c r="K107" s="16"/>
      <c r="L107" s="14"/>
      <c r="M107" s="16"/>
      <c r="N107" s="16"/>
      <c r="O107" s="16"/>
      <c r="P107" s="16"/>
      <c r="Q107" s="16"/>
      <c r="R107" s="16"/>
      <c r="W107" s="42"/>
    </row>
    <row r="108" spans="1:23">
      <c r="A108" s="18" t="s">
        <v>131</v>
      </c>
      <c r="B108" s="19" t="s">
        <v>61</v>
      </c>
      <c r="C108" s="19"/>
      <c r="D108" s="17"/>
      <c r="E108" s="17"/>
      <c r="F108" s="19"/>
      <c r="G108" s="21">
        <f t="shared" ref="G108:L108" si="17">G11</f>
        <v>8</v>
      </c>
      <c r="H108" s="22">
        <f t="shared" si="17"/>
        <v>-3</v>
      </c>
      <c r="I108" s="22">
        <f t="shared" si="17"/>
        <v>1.5</v>
      </c>
      <c r="J108" s="156">
        <f t="shared" si="17"/>
        <v>-999</v>
      </c>
      <c r="K108" s="22">
        <f t="shared" si="17"/>
        <v>1.5</v>
      </c>
      <c r="L108" s="81">
        <f t="shared" si="17"/>
        <v>-3</v>
      </c>
      <c r="M108" s="21"/>
      <c r="N108" s="21"/>
      <c r="O108" s="21"/>
      <c r="P108" s="21"/>
      <c r="Q108" s="21"/>
      <c r="R108" s="21"/>
      <c r="W108" s="44"/>
    </row>
    <row r="109" spans="1:23">
      <c r="A109" s="18" t="s">
        <v>150</v>
      </c>
      <c r="B109" s="19" t="s">
        <v>191</v>
      </c>
      <c r="C109" s="266">
        <f>$C25</f>
        <v>-134.98970004336019</v>
      </c>
      <c r="D109" s="17"/>
      <c r="E109" s="17"/>
      <c r="F109" s="19"/>
      <c r="G109" s="17"/>
      <c r="H109" s="17"/>
      <c r="I109" s="17"/>
      <c r="J109" s="156"/>
      <c r="K109" s="22"/>
      <c r="L109" s="81"/>
      <c r="M109" s="21"/>
      <c r="N109" s="21"/>
      <c r="O109" s="21"/>
      <c r="P109" s="21"/>
      <c r="Q109" s="21"/>
      <c r="R109" s="21"/>
      <c r="W109" s="42"/>
    </row>
    <row r="110" spans="1:23">
      <c r="A110" s="18" t="s">
        <v>8</v>
      </c>
      <c r="B110" s="19" t="s">
        <v>2</v>
      </c>
      <c r="C110" s="82">
        <v>18</v>
      </c>
      <c r="D110" s="110">
        <v>0</v>
      </c>
      <c r="E110" s="110">
        <v>0</v>
      </c>
      <c r="F110" s="198">
        <v>0</v>
      </c>
      <c r="G110" s="110">
        <v>0</v>
      </c>
      <c r="H110" s="126">
        <v>0.1</v>
      </c>
      <c r="I110" s="126">
        <v>0.55000000000000004</v>
      </c>
      <c r="J110" s="152">
        <v>0</v>
      </c>
      <c r="K110" s="126">
        <v>0.55000000000000004</v>
      </c>
      <c r="L110" s="127">
        <v>0.1</v>
      </c>
      <c r="M110" s="21"/>
      <c r="N110" s="21"/>
      <c r="O110" s="21"/>
      <c r="P110" s="21"/>
      <c r="Q110" s="21"/>
      <c r="R110" s="21"/>
      <c r="W110" s="20" t="s">
        <v>6</v>
      </c>
    </row>
    <row r="111" spans="1:23">
      <c r="A111" s="18" t="s">
        <v>7</v>
      </c>
      <c r="B111" s="19" t="s">
        <v>2</v>
      </c>
      <c r="C111" s="67">
        <f>C109+C110</f>
        <v>-116.98970004336019</v>
      </c>
      <c r="D111" s="28">
        <f>D107+D110</f>
        <v>-102</v>
      </c>
      <c r="E111" s="28">
        <f>E107+E110</f>
        <v>-102</v>
      </c>
      <c r="F111" s="100">
        <f>F107+F110</f>
        <v>-102</v>
      </c>
      <c r="G111" s="28">
        <f t="shared" ref="G111:L111" si="18">G108+G110</f>
        <v>8</v>
      </c>
      <c r="H111" s="28">
        <f t="shared" si="18"/>
        <v>-2.9</v>
      </c>
      <c r="I111" s="28">
        <f t="shared" si="18"/>
        <v>2.0499999999999998</v>
      </c>
      <c r="J111" s="159">
        <f t="shared" si="18"/>
        <v>-999</v>
      </c>
      <c r="K111" s="28">
        <f t="shared" si="18"/>
        <v>2.0499999999999998</v>
      </c>
      <c r="L111" s="100">
        <f t="shared" si="18"/>
        <v>-2.9</v>
      </c>
      <c r="M111" s="28"/>
      <c r="N111" s="28"/>
      <c r="O111" s="28"/>
      <c r="P111" s="28"/>
      <c r="Q111" s="28"/>
      <c r="R111" s="28"/>
      <c r="W111" s="20" t="s">
        <v>10</v>
      </c>
    </row>
    <row r="112" spans="1:23">
      <c r="A112" s="18"/>
      <c r="B112" s="19"/>
      <c r="C112" s="19"/>
      <c r="D112" s="17"/>
      <c r="E112" s="17"/>
      <c r="F112" s="19"/>
      <c r="G112" s="17"/>
      <c r="H112" s="17"/>
      <c r="I112" s="17"/>
      <c r="J112" s="71"/>
      <c r="K112" s="23"/>
      <c r="L112" s="69"/>
      <c r="M112" s="21"/>
      <c r="N112" s="21"/>
      <c r="O112" s="21"/>
      <c r="P112" s="21"/>
      <c r="Q112" s="21"/>
      <c r="R112" s="21"/>
      <c r="W112" s="42"/>
    </row>
    <row r="113" spans="1:23">
      <c r="A113" s="38" t="s">
        <v>5</v>
      </c>
      <c r="B113" s="19"/>
      <c r="C113" s="19"/>
      <c r="D113" s="71"/>
      <c r="E113" s="17"/>
      <c r="F113" s="19"/>
      <c r="G113" s="17"/>
      <c r="H113" s="17"/>
      <c r="I113" s="17"/>
      <c r="J113" s="71"/>
      <c r="K113" s="23"/>
      <c r="L113" s="69"/>
      <c r="M113" s="21"/>
      <c r="N113" s="21"/>
      <c r="O113" s="21"/>
      <c r="P113" s="21"/>
      <c r="Q113" s="21"/>
      <c r="R113" s="21"/>
      <c r="W113" s="42"/>
    </row>
    <row r="114" spans="1:23" ht="15.75">
      <c r="A114" s="18" t="s">
        <v>107</v>
      </c>
      <c r="B114" s="19" t="s">
        <v>73</v>
      </c>
      <c r="C114" s="19"/>
      <c r="D114" s="92">
        <f>10^9*10^(D111/10)*($C5/15)</f>
        <v>1.0095317511683071</v>
      </c>
      <c r="E114" s="26">
        <f>10^9*10^(E111/10)*($C5/15)</f>
        <v>1.0095317511683071</v>
      </c>
      <c r="F114" s="87">
        <f>10^9*10^(F111/10)*($C5/15)</f>
        <v>1.0095317511683071</v>
      </c>
      <c r="G114" s="26">
        <f>10^9*10^((D111+G111)/10)*($C5/15)</f>
        <v>6.3697147288559393</v>
      </c>
      <c r="H114" s="26">
        <f>10^9*10^((E111+H111)/10)*($C5/15)</f>
        <v>0.51774985108740368</v>
      </c>
      <c r="I114" s="26">
        <f>10^9*10^((F111+I111)/10)*($C5/15)</f>
        <v>1.6185271268158314</v>
      </c>
      <c r="J114" s="237">
        <f>10^9*10^((D111+J111)/10)*($C5/15)</f>
        <v>1.2709251755588508E-100</v>
      </c>
      <c r="K114" s="26">
        <f>10^9*10^((E111+K111)/10)*($C5/15)</f>
        <v>1.6185271268158314</v>
      </c>
      <c r="L114" s="87">
        <f>10^9*10^((F111+L111)/10)*($C5/15)</f>
        <v>0.51774985108740368</v>
      </c>
      <c r="M114" s="26"/>
      <c r="N114" s="26"/>
      <c r="O114" s="26"/>
      <c r="P114" s="26"/>
      <c r="Q114" s="26"/>
      <c r="R114" s="26"/>
      <c r="W114" s="42"/>
    </row>
    <row r="115" spans="1:23">
      <c r="A115" s="27" t="s">
        <v>34</v>
      </c>
      <c r="B115" s="19" t="s">
        <v>2</v>
      </c>
      <c r="C115" s="19"/>
      <c r="D115" s="71"/>
      <c r="E115" s="17"/>
      <c r="F115" s="19"/>
      <c r="G115" s="113">
        <f>10*LOG10(G114/(D36+D114))</f>
        <v>7.5596812203508428</v>
      </c>
      <c r="H115" s="113">
        <f>10*LOG10(H114/(E36+E114))</f>
        <v>-3.3403187796491589</v>
      </c>
      <c r="I115" s="113">
        <f>10*LOG10(I114/(F36+F114))</f>
        <v>1.609681220350837</v>
      </c>
      <c r="J115" s="160">
        <f>10*LOG10(J114/(D36+D114))</f>
        <v>-999.44031877964915</v>
      </c>
      <c r="K115" s="144">
        <f>10*LOG10(K114/(E36+E114))</f>
        <v>1.609681220350837</v>
      </c>
      <c r="L115" s="206">
        <f>10*LOG10(L114/(F36+F114))</f>
        <v>-3.3403187796491589</v>
      </c>
      <c r="M115" s="28"/>
      <c r="N115" s="28"/>
      <c r="O115" s="28"/>
      <c r="P115" s="28"/>
      <c r="Q115" s="28"/>
      <c r="R115" s="28"/>
      <c r="W115" s="20"/>
    </row>
    <row r="116" spans="1:23" ht="15.75">
      <c r="A116" s="95" t="s">
        <v>37</v>
      </c>
      <c r="B116" s="19" t="s">
        <v>74</v>
      </c>
      <c r="C116" s="19"/>
      <c r="D116" s="71"/>
      <c r="E116" s="17"/>
      <c r="F116" s="19"/>
      <c r="G116" s="113">
        <f>10*LOG10(G114)-90</f>
        <v>-81.958800173440764</v>
      </c>
      <c r="H116" s="113">
        <f t="shared" ref="H116:I116" si="19">10*LOG10(H114)-90</f>
        <v>-92.85880017344077</v>
      </c>
      <c r="I116" s="113">
        <f t="shared" si="19"/>
        <v>-87.908800173440767</v>
      </c>
      <c r="J116" s="160">
        <f>10*LOG10(J114)-90</f>
        <v>-1088.9588001734407</v>
      </c>
      <c r="K116" s="113">
        <f t="shared" ref="K116:L116" si="20">10*LOG10(K114)-90</f>
        <v>-87.908800173440767</v>
      </c>
      <c r="L116" s="98">
        <f t="shared" si="20"/>
        <v>-92.85880017344077</v>
      </c>
      <c r="M116" s="28"/>
      <c r="N116" s="28"/>
      <c r="O116" s="28"/>
      <c r="P116" s="28"/>
      <c r="Q116" s="28"/>
      <c r="R116" s="28"/>
      <c r="W116" s="20"/>
    </row>
    <row r="117" spans="1:23">
      <c r="A117" s="95" t="s">
        <v>193</v>
      </c>
      <c r="B117" s="19" t="s">
        <v>194</v>
      </c>
      <c r="C117" s="19"/>
      <c r="D117" s="71"/>
      <c r="E117" s="17"/>
      <c r="F117" s="19"/>
      <c r="G117" s="90">
        <f>10*LOG((D114+G114)*10^-9)+10*LOG($C6)</f>
        <v>-57.517767414890898</v>
      </c>
      <c r="H117" s="21">
        <f t="shared" ref="H117:I117" si="21">10*LOG((E114+H114)*10^-9)+10*LOG($C6)</f>
        <v>-64.358696380425215</v>
      </c>
      <c r="I117" s="21">
        <f t="shared" si="21"/>
        <v>-62.001536675310987</v>
      </c>
      <c r="J117" s="156"/>
      <c r="K117" s="21"/>
      <c r="L117" s="141"/>
      <c r="M117" s="28"/>
      <c r="N117" s="28"/>
      <c r="O117" s="28"/>
      <c r="P117" s="28"/>
      <c r="Q117" s="28"/>
      <c r="R117" s="28"/>
      <c r="W117" s="20"/>
    </row>
    <row r="118" spans="1:23">
      <c r="A118" s="95" t="s">
        <v>195</v>
      </c>
      <c r="B118" s="19" t="s">
        <v>194</v>
      </c>
      <c r="C118" s="19"/>
      <c r="D118" s="71"/>
      <c r="E118" s="17"/>
      <c r="F118" s="19"/>
      <c r="G118" s="90"/>
      <c r="H118" s="21"/>
      <c r="I118" s="21"/>
      <c r="J118" s="37">
        <f>10*LOG((D114+J114)*10^-9)+10*LOG($C6)</f>
        <v>-66.1566877563247</v>
      </c>
      <c r="K118" s="22">
        <f t="shared" ref="K118:L118" si="22">10*LOG((E114+K114)*10^-9)+10*LOG($C6)</f>
        <v>-62.001536675310987</v>
      </c>
      <c r="L118" s="81">
        <f t="shared" si="22"/>
        <v>-64.358696380425215</v>
      </c>
      <c r="M118" s="28"/>
      <c r="N118" s="28"/>
      <c r="O118" s="28"/>
      <c r="P118" s="28"/>
      <c r="Q118" s="28"/>
      <c r="R118" s="28"/>
      <c r="W118" s="20"/>
    </row>
    <row r="119" spans="1:23" ht="15.75">
      <c r="A119" s="140" t="s">
        <v>108</v>
      </c>
      <c r="B119" s="19" t="s">
        <v>74</v>
      </c>
      <c r="C119" s="19"/>
      <c r="D119" s="71"/>
      <c r="E119" s="17"/>
      <c r="F119" s="19"/>
      <c r="G119" s="113">
        <f t="shared" ref="G119:L119" si="23">G116+IF($G12=0,0,$C41)+$C42</f>
        <v>-76.958800173440764</v>
      </c>
      <c r="H119" s="113">
        <f t="shared" si="23"/>
        <v>-87.85880017344077</v>
      </c>
      <c r="I119" s="113">
        <f t="shared" si="23"/>
        <v>-82.908800173440767</v>
      </c>
      <c r="J119" s="160">
        <f t="shared" si="23"/>
        <v>-1083.9588001734407</v>
      </c>
      <c r="K119" s="144">
        <f t="shared" si="23"/>
        <v>-82.908800173440767</v>
      </c>
      <c r="L119" s="206">
        <f t="shared" si="23"/>
        <v>-87.85880017344077</v>
      </c>
      <c r="M119" s="17"/>
      <c r="N119" s="17"/>
      <c r="O119" s="17"/>
      <c r="P119" s="17"/>
      <c r="Q119" s="17"/>
      <c r="R119" s="17"/>
      <c r="W119" s="20"/>
    </row>
    <row r="120" spans="1:23">
      <c r="A120" s="140" t="s">
        <v>164</v>
      </c>
      <c r="B120" s="19" t="s">
        <v>61</v>
      </c>
      <c r="C120" s="19"/>
      <c r="D120" s="71"/>
      <c r="E120" s="17"/>
      <c r="F120" s="19"/>
      <c r="G120" s="261">
        <f>G119-$C111-$C26</f>
        <v>-9.9691001300805766</v>
      </c>
      <c r="H120" s="144">
        <f t="shared" ref="H120:I120" si="24">H119-$C111-$C26</f>
        <v>-20.869100130080582</v>
      </c>
      <c r="I120" s="261">
        <f t="shared" si="24"/>
        <v>-15.919100130080579</v>
      </c>
      <c r="J120" s="160">
        <f>J119-$C111-$C26</f>
        <v>-1016.9691001300805</v>
      </c>
      <c r="K120" s="239">
        <f t="shared" ref="K120:L120" si="25">K119-$C111-$C26</f>
        <v>-15.919100130080579</v>
      </c>
      <c r="L120" s="206">
        <f t="shared" si="25"/>
        <v>-20.869100130080582</v>
      </c>
      <c r="M120" s="17"/>
      <c r="N120" s="17"/>
      <c r="O120" s="17"/>
      <c r="P120" s="17"/>
      <c r="Q120" s="17"/>
      <c r="R120" s="17"/>
      <c r="W120" s="20"/>
    </row>
    <row r="121" spans="1:23" ht="13.5" thickBot="1">
      <c r="A121" s="142" t="s">
        <v>165</v>
      </c>
      <c r="B121" s="111" t="s">
        <v>61</v>
      </c>
      <c r="C121" s="130"/>
      <c r="D121" s="168"/>
      <c r="E121" s="111"/>
      <c r="F121" s="63"/>
      <c r="G121" s="241">
        <f>J119-G119-$C27-$C28</f>
        <v>-1007</v>
      </c>
      <c r="H121" s="240">
        <f>K119-H119-$C27-$C28</f>
        <v>4.9500000000000028</v>
      </c>
      <c r="I121" s="241">
        <f>L119-I119-$C27-$C28</f>
        <v>-4.9500000000000028</v>
      </c>
      <c r="J121" s="161">
        <f>G119-J119-$C27-$C28</f>
        <v>1007</v>
      </c>
      <c r="K121" s="241">
        <f>H119-K119-$C27-$C28</f>
        <v>-4.9500000000000028</v>
      </c>
      <c r="L121" s="244">
        <f>I119-L119-$C27-$C28</f>
        <v>4.9500000000000028</v>
      </c>
      <c r="M121" s="111"/>
      <c r="N121" s="111"/>
      <c r="O121" s="111"/>
      <c r="P121" s="111"/>
      <c r="Q121" s="111"/>
      <c r="R121" s="111"/>
      <c r="S121" s="61"/>
      <c r="T121" s="61"/>
      <c r="U121" s="61"/>
      <c r="V121" s="61"/>
      <c r="W121" s="43"/>
    </row>
    <row r="122" spans="1:23" s="50" customFormat="1">
      <c r="A122" s="51"/>
    </row>
    <row r="123" spans="1:23" s="50" customFormat="1" ht="13.5" thickBot="1">
      <c r="A123" s="51"/>
    </row>
    <row r="124" spans="1:23" s="50" customFormat="1" ht="13.5" thickBot="1">
      <c r="A124" s="134" t="s">
        <v>41</v>
      </c>
      <c r="B124" s="135"/>
      <c r="C124" s="307" t="s">
        <v>40</v>
      </c>
      <c r="D124" s="308"/>
      <c r="E124" s="308"/>
      <c r="F124" s="308"/>
      <c r="G124" s="308"/>
      <c r="H124" s="308"/>
      <c r="I124" s="308"/>
      <c r="J124" s="300"/>
      <c r="K124" s="300"/>
      <c r="L124" s="222"/>
      <c r="M124" s="52"/>
      <c r="N124" s="52"/>
      <c r="O124" s="52"/>
      <c r="P124" s="52"/>
      <c r="Q124" s="52"/>
      <c r="R124" s="52"/>
      <c r="S124" s="307" t="s">
        <v>43</v>
      </c>
      <c r="T124" s="308"/>
      <c r="U124" s="309"/>
      <c r="V124" s="221"/>
      <c r="W124" s="136" t="s">
        <v>42</v>
      </c>
    </row>
    <row r="125" spans="1:23">
      <c r="A125" s="25"/>
      <c r="B125" s="17"/>
      <c r="C125" s="76"/>
      <c r="D125" s="299" t="s">
        <v>128</v>
      </c>
      <c r="E125" s="300"/>
      <c r="F125" s="301"/>
      <c r="G125" s="302" t="s">
        <v>95</v>
      </c>
      <c r="H125" s="303"/>
      <c r="I125" s="304"/>
      <c r="J125" s="302" t="s">
        <v>90</v>
      </c>
      <c r="K125" s="303"/>
      <c r="L125" s="304"/>
      <c r="M125" s="5"/>
      <c r="N125" s="5"/>
      <c r="O125" s="5"/>
      <c r="P125" s="5"/>
      <c r="Q125" s="5"/>
      <c r="R125" s="5"/>
      <c r="S125" s="134"/>
      <c r="T125" s="137"/>
      <c r="U125" s="250"/>
      <c r="V125" s="137"/>
      <c r="W125" s="75"/>
    </row>
    <row r="126" spans="1:23">
      <c r="A126" s="25"/>
      <c r="B126" s="17"/>
      <c r="C126" s="65"/>
      <c r="D126" s="15" t="s">
        <v>31</v>
      </c>
      <c r="E126" s="16" t="s">
        <v>32</v>
      </c>
      <c r="F126" s="14" t="s">
        <v>156</v>
      </c>
      <c r="G126" s="15" t="s">
        <v>31</v>
      </c>
      <c r="H126" s="16" t="s">
        <v>32</v>
      </c>
      <c r="I126" s="14" t="s">
        <v>156</v>
      </c>
      <c r="J126" s="15" t="s">
        <v>31</v>
      </c>
      <c r="K126" s="16" t="s">
        <v>32</v>
      </c>
      <c r="L126" s="14" t="s">
        <v>156</v>
      </c>
      <c r="M126" s="6"/>
      <c r="N126" s="6"/>
      <c r="O126" s="6"/>
      <c r="P126" s="6"/>
      <c r="Q126" s="6"/>
      <c r="R126" s="6"/>
      <c r="S126" s="15" t="s">
        <v>31</v>
      </c>
      <c r="T126" s="16" t="s">
        <v>32</v>
      </c>
      <c r="U126" s="14" t="s">
        <v>156</v>
      </c>
      <c r="V126" s="16"/>
      <c r="W126" s="89"/>
    </row>
    <row r="127" spans="1:23">
      <c r="A127" s="25"/>
      <c r="B127" s="17"/>
      <c r="C127" s="65"/>
      <c r="D127" s="17"/>
      <c r="E127" s="17"/>
      <c r="F127" s="19"/>
      <c r="G127" s="6"/>
      <c r="H127" s="6"/>
      <c r="I127" s="6"/>
      <c r="J127" s="15"/>
      <c r="K127" s="16"/>
      <c r="L127" s="14"/>
      <c r="M127" s="6"/>
      <c r="N127" s="6"/>
      <c r="O127" s="6"/>
      <c r="P127" s="6"/>
      <c r="Q127" s="6"/>
      <c r="R127" s="6"/>
      <c r="S127" s="15"/>
      <c r="T127" s="16"/>
      <c r="U127" s="14"/>
      <c r="V127" s="16"/>
      <c r="W127" s="89"/>
    </row>
    <row r="128" spans="1:23">
      <c r="A128" s="29" t="s">
        <v>112</v>
      </c>
      <c r="B128" s="30" t="s">
        <v>2</v>
      </c>
      <c r="C128" s="77"/>
      <c r="D128" s="169"/>
      <c r="E128" s="30"/>
      <c r="F128" s="207"/>
      <c r="G128" s="264">
        <f>G129-S129</f>
        <v>6.9377823131222227</v>
      </c>
      <c r="H128" s="264">
        <f>H129-T129</f>
        <v>-3.9622176868777785</v>
      </c>
      <c r="I128" s="264">
        <f>I129-U129</f>
        <v>0.98778231312221731</v>
      </c>
      <c r="J128" s="39"/>
      <c r="K128" s="114"/>
      <c r="L128" s="101"/>
      <c r="M128" s="114"/>
      <c r="N128" s="114"/>
      <c r="O128" s="114"/>
      <c r="P128" s="114"/>
      <c r="Q128" s="114"/>
      <c r="R128" s="114"/>
      <c r="S128" s="39"/>
      <c r="T128" s="114"/>
      <c r="U128" s="101"/>
      <c r="V128" s="139">
        <v>-4</v>
      </c>
      <c r="W128" s="80" t="s">
        <v>172</v>
      </c>
    </row>
    <row r="129" spans="1:23">
      <c r="A129" s="31" t="s">
        <v>111</v>
      </c>
      <c r="B129" s="30" t="s">
        <v>2</v>
      </c>
      <c r="C129" s="77"/>
      <c r="D129" s="169"/>
      <c r="E129" s="30"/>
      <c r="F129" s="207"/>
      <c r="G129" s="114">
        <f>G115</f>
        <v>7.5596812203508428</v>
      </c>
      <c r="H129" s="114">
        <f>H115</f>
        <v>-3.3403187796491589</v>
      </c>
      <c r="I129" s="114">
        <f>I115</f>
        <v>1.609681220350837</v>
      </c>
      <c r="J129" s="39"/>
      <c r="K129" s="114"/>
      <c r="L129" s="101"/>
      <c r="M129" s="114"/>
      <c r="N129" s="114"/>
      <c r="O129" s="114"/>
      <c r="P129" s="114"/>
      <c r="Q129" s="114"/>
      <c r="R129" s="114"/>
      <c r="S129" s="106">
        <f>S65</f>
        <v>0.62189890722861974</v>
      </c>
      <c r="T129" s="118">
        <f>T65</f>
        <v>0.62189890722861974</v>
      </c>
      <c r="U129" s="248">
        <f>U65</f>
        <v>0.62189890722861974</v>
      </c>
      <c r="V129" s="118"/>
      <c r="W129" s="89"/>
    </row>
    <row r="130" spans="1:23">
      <c r="A130" s="29" t="s">
        <v>113</v>
      </c>
      <c r="B130" s="30" t="s">
        <v>2</v>
      </c>
      <c r="C130" s="77"/>
      <c r="D130" s="169"/>
      <c r="E130" s="30"/>
      <c r="F130" s="207"/>
      <c r="G130" s="114">
        <f>G129+S129</f>
        <v>8.181580127579462</v>
      </c>
      <c r="H130" s="114">
        <f>H129+T129</f>
        <v>-2.7184198724205393</v>
      </c>
      <c r="I130" s="114">
        <f>I129+U129</f>
        <v>2.2315801275794569</v>
      </c>
      <c r="J130" s="39"/>
      <c r="K130" s="114"/>
      <c r="L130" s="101"/>
      <c r="M130" s="114"/>
      <c r="N130" s="114"/>
      <c r="O130" s="114"/>
      <c r="P130" s="114"/>
      <c r="Q130" s="114"/>
      <c r="R130" s="114"/>
      <c r="S130" s="39"/>
      <c r="T130" s="114"/>
      <c r="U130" s="101"/>
      <c r="V130" s="114"/>
      <c r="W130" s="165"/>
    </row>
    <row r="131" spans="1:23">
      <c r="A131" s="25"/>
      <c r="B131" s="17"/>
      <c r="C131" s="65"/>
      <c r="D131" s="71"/>
      <c r="E131" s="17"/>
      <c r="F131" s="19"/>
      <c r="G131" s="6"/>
      <c r="H131" s="6"/>
      <c r="I131" s="6"/>
      <c r="J131" s="15"/>
      <c r="K131" s="16"/>
      <c r="L131" s="14"/>
      <c r="M131" s="6"/>
      <c r="N131" s="6"/>
      <c r="O131" s="6"/>
      <c r="P131" s="6"/>
      <c r="Q131" s="6"/>
      <c r="R131" s="6"/>
      <c r="S131" s="15"/>
      <c r="T131" s="16"/>
      <c r="U131" s="14"/>
      <c r="V131" s="16"/>
      <c r="W131" s="89"/>
    </row>
    <row r="132" spans="1:23" ht="15.75">
      <c r="A132" s="29" t="s">
        <v>115</v>
      </c>
      <c r="B132" s="30" t="s">
        <v>74</v>
      </c>
      <c r="C132" s="77"/>
      <c r="D132" s="169"/>
      <c r="E132" s="30"/>
      <c r="F132" s="207"/>
      <c r="G132" s="264">
        <f>G133-S133</f>
        <v>-87.616759169403878</v>
      </c>
      <c r="H132" s="264">
        <f>H133-T133</f>
        <v>-98.516759169403883</v>
      </c>
      <c r="I132" s="264">
        <f>I133-U133</f>
        <v>-93.566759169403895</v>
      </c>
      <c r="J132" s="39"/>
      <c r="K132" s="114"/>
      <c r="L132" s="101"/>
      <c r="M132" s="114"/>
      <c r="N132" s="114"/>
      <c r="O132" s="114"/>
      <c r="P132" s="114"/>
      <c r="Q132" s="114"/>
      <c r="R132" s="114"/>
      <c r="S132" s="107"/>
      <c r="T132" s="120"/>
      <c r="U132" s="251"/>
      <c r="V132" s="166">
        <f>IF($G12=0,-106.5,-93.9)+10*LOG10($C5/120)+IF($G12=0,$C21,$C22)</f>
        <v>-102.48970004336019</v>
      </c>
      <c r="W132" s="109" t="s">
        <v>203</v>
      </c>
    </row>
    <row r="133" spans="1:23" ht="15.75">
      <c r="A133" s="31" t="s">
        <v>114</v>
      </c>
      <c r="B133" s="30" t="s">
        <v>74</v>
      </c>
      <c r="C133" s="77"/>
      <c r="D133" s="169"/>
      <c r="E133" s="30"/>
      <c r="F133" s="207"/>
      <c r="G133" s="114">
        <f>G116</f>
        <v>-81.958800173440764</v>
      </c>
      <c r="H133" s="114">
        <f>H116</f>
        <v>-92.85880017344077</v>
      </c>
      <c r="I133" s="114">
        <f>I116</f>
        <v>-87.908800173440767</v>
      </c>
      <c r="J133" s="39"/>
      <c r="K133" s="114"/>
      <c r="L133" s="101"/>
      <c r="M133" s="114"/>
      <c r="N133" s="114"/>
      <c r="O133" s="114"/>
      <c r="P133" s="114"/>
      <c r="Q133" s="114"/>
      <c r="R133" s="114"/>
      <c r="S133" s="106">
        <f>S69</f>
        <v>5.6579589959631207</v>
      </c>
      <c r="T133" s="118">
        <f>T69</f>
        <v>5.6579589959631207</v>
      </c>
      <c r="U133" s="248">
        <f>U69</f>
        <v>5.6579589959631207</v>
      </c>
      <c r="V133" s="118"/>
      <c r="W133" s="89"/>
    </row>
    <row r="134" spans="1:23" ht="15.75">
      <c r="A134" s="29" t="s">
        <v>116</v>
      </c>
      <c r="B134" s="30" t="s">
        <v>74</v>
      </c>
      <c r="C134" s="77"/>
      <c r="D134" s="169"/>
      <c r="E134" s="30"/>
      <c r="F134" s="207"/>
      <c r="G134" s="114">
        <f>G133+S133</f>
        <v>-76.30084117747765</v>
      </c>
      <c r="H134" s="114">
        <f>H133+T133</f>
        <v>-87.200841177477656</v>
      </c>
      <c r="I134" s="114">
        <f>I133+U133</f>
        <v>-82.250841177477639</v>
      </c>
      <c r="J134" s="39"/>
      <c r="K134" s="114"/>
      <c r="L134" s="101"/>
      <c r="M134" s="114"/>
      <c r="N134" s="114"/>
      <c r="O134" s="114"/>
      <c r="P134" s="114"/>
      <c r="Q134" s="114"/>
      <c r="R134" s="114"/>
      <c r="S134" s="107"/>
      <c r="T134" s="120"/>
      <c r="U134" s="251"/>
      <c r="V134" s="114"/>
      <c r="W134" s="165"/>
    </row>
    <row r="135" spans="1:23">
      <c r="A135" s="25"/>
      <c r="B135" s="17"/>
      <c r="C135" s="65"/>
      <c r="D135" s="71"/>
      <c r="E135" s="17"/>
      <c r="F135" s="19"/>
      <c r="G135" s="23"/>
      <c r="H135" s="23"/>
      <c r="I135" s="23"/>
      <c r="J135" s="56"/>
      <c r="K135" s="23"/>
      <c r="L135" s="69"/>
      <c r="M135" s="23"/>
      <c r="N135" s="23"/>
      <c r="O135" s="23"/>
      <c r="P135" s="23"/>
      <c r="Q135" s="23"/>
      <c r="R135" s="23"/>
      <c r="S135" s="15"/>
      <c r="T135" s="16"/>
      <c r="U135" s="14"/>
      <c r="V135" s="16"/>
      <c r="W135" s="42"/>
    </row>
    <row r="136" spans="1:23">
      <c r="A136" s="29" t="s">
        <v>117</v>
      </c>
      <c r="B136" s="30" t="s">
        <v>2</v>
      </c>
      <c r="C136" s="77"/>
      <c r="D136" s="169"/>
      <c r="E136" s="30"/>
      <c r="F136" s="207"/>
      <c r="G136" s="115"/>
      <c r="H136" s="115"/>
      <c r="I136" s="115"/>
      <c r="J136" s="259">
        <f>J137-S137</f>
        <v>-1000.0622176868777</v>
      </c>
      <c r="K136" s="264">
        <f>K137-T137</f>
        <v>0.98778231312221731</v>
      </c>
      <c r="L136" s="265">
        <f>L137-U137</f>
        <v>-3.9622176868777785</v>
      </c>
      <c r="M136" s="114"/>
      <c r="N136" s="114"/>
      <c r="O136" s="114"/>
      <c r="P136" s="114"/>
      <c r="Q136" s="114"/>
      <c r="R136" s="114"/>
      <c r="S136" s="107"/>
      <c r="T136" s="120"/>
      <c r="U136" s="251"/>
      <c r="V136" s="139">
        <v>-4</v>
      </c>
      <c r="W136" s="80" t="s">
        <v>172</v>
      </c>
    </row>
    <row r="137" spans="1:23">
      <c r="A137" s="31" t="s">
        <v>118</v>
      </c>
      <c r="B137" s="30" t="s">
        <v>2</v>
      </c>
      <c r="C137" s="77"/>
      <c r="D137" s="169"/>
      <c r="E137" s="30"/>
      <c r="F137" s="207"/>
      <c r="G137" s="115"/>
      <c r="H137" s="115"/>
      <c r="I137" s="115"/>
      <c r="J137" s="162">
        <f>J115</f>
        <v>-999.44031877964915</v>
      </c>
      <c r="K137" s="114">
        <f>K115</f>
        <v>1.609681220350837</v>
      </c>
      <c r="L137" s="101">
        <f>L115</f>
        <v>-3.3403187796491589</v>
      </c>
      <c r="M137" s="114"/>
      <c r="N137" s="114"/>
      <c r="O137" s="114"/>
      <c r="P137" s="114"/>
      <c r="Q137" s="114"/>
      <c r="R137" s="114"/>
      <c r="S137" s="235">
        <f>S73</f>
        <v>0.62189890722861974</v>
      </c>
      <c r="T137" s="118">
        <f>T73</f>
        <v>0.62189890722861974</v>
      </c>
      <c r="U137" s="248">
        <f>U73</f>
        <v>0.62189890722861974</v>
      </c>
      <c r="V137" s="118"/>
      <c r="W137" s="42"/>
    </row>
    <row r="138" spans="1:23">
      <c r="A138" s="29" t="s">
        <v>119</v>
      </c>
      <c r="B138" s="30" t="s">
        <v>2</v>
      </c>
      <c r="C138" s="77"/>
      <c r="D138" s="169"/>
      <c r="E138" s="30"/>
      <c r="F138" s="207"/>
      <c r="G138" s="115"/>
      <c r="H138" s="115"/>
      <c r="I138" s="115"/>
      <c r="J138" s="162">
        <f>J137+S137</f>
        <v>-998.81841987242058</v>
      </c>
      <c r="K138" s="114">
        <f>K137+T137</f>
        <v>2.2315801275794569</v>
      </c>
      <c r="L138" s="101">
        <f>L137+U137</f>
        <v>-2.7184198724205393</v>
      </c>
      <c r="M138" s="114"/>
      <c r="N138" s="114"/>
      <c r="O138" s="114"/>
      <c r="P138" s="114"/>
      <c r="Q138" s="114"/>
      <c r="R138" s="114"/>
      <c r="S138" s="107"/>
      <c r="T138" s="120"/>
      <c r="U138" s="251"/>
      <c r="V138" s="120"/>
      <c r="W138" s="42"/>
    </row>
    <row r="139" spans="1:23">
      <c r="A139" s="53"/>
      <c r="B139" s="23"/>
      <c r="C139" s="68"/>
      <c r="D139" s="56"/>
      <c r="E139" s="23"/>
      <c r="F139" s="69"/>
      <c r="G139" s="22"/>
      <c r="H139" s="22"/>
      <c r="I139" s="22"/>
      <c r="J139" s="163"/>
      <c r="K139" s="22"/>
      <c r="L139" s="81"/>
      <c r="M139" s="22"/>
      <c r="N139" s="22"/>
      <c r="O139" s="22"/>
      <c r="P139" s="22"/>
      <c r="Q139" s="22"/>
      <c r="R139" s="22"/>
      <c r="S139" s="37"/>
      <c r="T139" s="22"/>
      <c r="U139" s="81"/>
      <c r="V139" s="22"/>
      <c r="W139" s="20"/>
    </row>
    <row r="140" spans="1:23" ht="15.75">
      <c r="A140" s="29" t="s">
        <v>120</v>
      </c>
      <c r="B140" s="30" t="s">
        <v>74</v>
      </c>
      <c r="C140" s="77"/>
      <c r="D140" s="169"/>
      <c r="E140" s="30"/>
      <c r="F140" s="207"/>
      <c r="G140" s="114"/>
      <c r="H140" s="114"/>
      <c r="I140" s="114"/>
      <c r="J140" s="259">
        <f>J141-S141</f>
        <v>-1094.6167591694038</v>
      </c>
      <c r="K140" s="264">
        <f>K141-T141</f>
        <v>-93.566759169403895</v>
      </c>
      <c r="L140" s="265">
        <f>L141-U141</f>
        <v>-98.516759169403883</v>
      </c>
      <c r="M140" s="114"/>
      <c r="N140" s="114"/>
      <c r="O140" s="114"/>
      <c r="P140" s="114"/>
      <c r="Q140" s="114"/>
      <c r="R140" s="114"/>
      <c r="S140" s="39"/>
      <c r="T140" s="114"/>
      <c r="U140" s="101"/>
      <c r="V140" s="166">
        <f>IF($G12=0,-106.5,-93.9)+10*LOG10($C5/120)+IF($G12=0,$C21,$C22)</f>
        <v>-102.48970004336019</v>
      </c>
      <c r="W140" s="109" t="s">
        <v>203</v>
      </c>
    </row>
    <row r="141" spans="1:23" ht="15.75">
      <c r="A141" s="31" t="s">
        <v>121</v>
      </c>
      <c r="B141" s="30" t="s">
        <v>74</v>
      </c>
      <c r="C141" s="77"/>
      <c r="D141" s="169"/>
      <c r="E141" s="30"/>
      <c r="F141" s="207"/>
      <c r="G141" s="114"/>
      <c r="H141" s="114"/>
      <c r="I141" s="114"/>
      <c r="J141" s="162">
        <f>J116</f>
        <v>-1088.9588001734407</v>
      </c>
      <c r="K141" s="114">
        <f>K116</f>
        <v>-87.908800173440767</v>
      </c>
      <c r="L141" s="101">
        <f>L116</f>
        <v>-92.85880017344077</v>
      </c>
      <c r="M141" s="114"/>
      <c r="N141" s="114"/>
      <c r="O141" s="114"/>
      <c r="P141" s="114"/>
      <c r="Q141" s="114"/>
      <c r="R141" s="114"/>
      <c r="S141" s="235">
        <f>S77</f>
        <v>5.6579589959631207</v>
      </c>
      <c r="T141" s="118">
        <f>T77</f>
        <v>5.6579589959631207</v>
      </c>
      <c r="U141" s="248">
        <f>U77</f>
        <v>5.6579589959631207</v>
      </c>
      <c r="V141" s="118"/>
      <c r="W141" s="20"/>
    </row>
    <row r="142" spans="1:23" ht="15.75">
      <c r="A142" s="29" t="s">
        <v>122</v>
      </c>
      <c r="B142" s="30" t="s">
        <v>74</v>
      </c>
      <c r="C142" s="77"/>
      <c r="D142" s="169"/>
      <c r="E142" s="30"/>
      <c r="F142" s="207"/>
      <c r="G142" s="114"/>
      <c r="H142" s="114"/>
      <c r="I142" s="114"/>
      <c r="J142" s="162">
        <f>J141+S141</f>
        <v>-1083.3008411774777</v>
      </c>
      <c r="K142" s="114">
        <f>K141+T141</f>
        <v>-82.250841177477639</v>
      </c>
      <c r="L142" s="101">
        <f>L141+U141</f>
        <v>-87.200841177477656</v>
      </c>
      <c r="M142" s="114"/>
      <c r="N142" s="114"/>
      <c r="O142" s="114"/>
      <c r="P142" s="114"/>
      <c r="Q142" s="114"/>
      <c r="R142" s="114"/>
      <c r="S142" s="39"/>
      <c r="T142" s="114"/>
      <c r="U142" s="101"/>
      <c r="V142" s="114"/>
      <c r="W142" s="42"/>
    </row>
    <row r="143" spans="1:23" ht="12.95" customHeight="1">
      <c r="A143" s="53"/>
      <c r="B143" s="23"/>
      <c r="C143" s="68"/>
      <c r="D143" s="56"/>
      <c r="E143" s="23"/>
      <c r="F143" s="69"/>
      <c r="G143" s="35"/>
      <c r="H143" s="35"/>
      <c r="I143" s="35"/>
      <c r="J143" s="164"/>
      <c r="K143" s="35"/>
      <c r="L143" s="102"/>
      <c r="M143" s="22"/>
      <c r="N143" s="22"/>
      <c r="O143" s="22"/>
      <c r="P143" s="22"/>
      <c r="Q143" s="22"/>
      <c r="R143" s="22"/>
      <c r="S143" s="108"/>
      <c r="T143" s="121"/>
      <c r="U143" s="252"/>
      <c r="V143" s="121"/>
      <c r="W143" s="42"/>
    </row>
    <row r="144" spans="1:23">
      <c r="A144" s="29" t="s">
        <v>174</v>
      </c>
      <c r="B144" s="64" t="s">
        <v>61</v>
      </c>
      <c r="C144" s="79"/>
      <c r="D144" s="169"/>
      <c r="E144" s="30"/>
      <c r="F144" s="207"/>
      <c r="G144" s="262">
        <f>G145-S145</f>
        <v>-30.627059126043697</v>
      </c>
      <c r="H144" s="114">
        <f t="shared" ref="H144:I144" si="26">H145-T145</f>
        <v>-41.527059126043703</v>
      </c>
      <c r="I144" s="263">
        <f t="shared" si="26"/>
        <v>-36.5770591260437</v>
      </c>
      <c r="J144" s="162"/>
      <c r="K144" s="114"/>
      <c r="L144" s="101"/>
      <c r="M144" s="114"/>
      <c r="N144" s="114"/>
      <c r="O144" s="114"/>
      <c r="P144" s="114"/>
      <c r="Q144" s="114"/>
      <c r="R144" s="114"/>
      <c r="S144" s="107"/>
      <c r="T144" s="120"/>
      <c r="U144" s="251"/>
      <c r="V144" s="120"/>
      <c r="W144" s="42"/>
    </row>
    <row r="145" spans="1:23">
      <c r="A145" s="31" t="s">
        <v>173</v>
      </c>
      <c r="B145" s="64" t="s">
        <v>61</v>
      </c>
      <c r="C145" s="79"/>
      <c r="D145" s="169"/>
      <c r="E145" s="30"/>
      <c r="F145" s="207"/>
      <c r="G145" s="262">
        <f>G120</f>
        <v>-9.9691001300805766</v>
      </c>
      <c r="H145" s="114">
        <f t="shared" ref="H145:I145" si="27">H120</f>
        <v>-20.869100130080582</v>
      </c>
      <c r="I145" s="263">
        <f t="shared" si="27"/>
        <v>-15.919100130080579</v>
      </c>
      <c r="J145" s="162"/>
      <c r="K145" s="114"/>
      <c r="L145" s="101"/>
      <c r="M145" s="114"/>
      <c r="N145" s="114"/>
      <c r="O145" s="114"/>
      <c r="P145" s="114"/>
      <c r="Q145" s="114"/>
      <c r="R145" s="114"/>
      <c r="S145" s="235">
        <f>S81</f>
        <v>20.657958995963121</v>
      </c>
      <c r="T145" s="118">
        <f>T81</f>
        <v>20.657958995963121</v>
      </c>
      <c r="U145" s="249">
        <f>U81</f>
        <v>20.657958995963121</v>
      </c>
      <c r="V145" s="118"/>
      <c r="W145" s="42"/>
    </row>
    <row r="146" spans="1:23">
      <c r="A146" s="29" t="s">
        <v>175</v>
      </c>
      <c r="B146" s="64" t="s">
        <v>61</v>
      </c>
      <c r="C146" s="79"/>
      <c r="D146" s="169"/>
      <c r="E146" s="30"/>
      <c r="F146" s="207"/>
      <c r="G146" s="262">
        <f>G145+S145</f>
        <v>10.688858865882544</v>
      </c>
      <c r="H146" s="264">
        <f t="shared" ref="H146:I146" si="28">H145+T145</f>
        <v>-0.2111411341174616</v>
      </c>
      <c r="I146" s="263">
        <f t="shared" si="28"/>
        <v>4.7388588658825412</v>
      </c>
      <c r="J146" s="162"/>
      <c r="K146" s="114"/>
      <c r="L146" s="101"/>
      <c r="M146" s="114"/>
      <c r="N146" s="114"/>
      <c r="O146" s="114"/>
      <c r="P146" s="114"/>
      <c r="Q146" s="114"/>
      <c r="R146" s="114"/>
      <c r="S146" s="107"/>
      <c r="T146" s="120"/>
      <c r="U146" s="251"/>
      <c r="V146" s="139">
        <v>0</v>
      </c>
      <c r="W146" s="80" t="s">
        <v>196</v>
      </c>
    </row>
    <row r="147" spans="1:23" ht="12.95" customHeight="1">
      <c r="A147" s="53"/>
      <c r="B147" s="23"/>
      <c r="C147" s="68"/>
      <c r="D147" s="56"/>
      <c r="E147" s="23"/>
      <c r="F147" s="69"/>
      <c r="G147" s="35"/>
      <c r="H147" s="35"/>
      <c r="I147" s="35"/>
      <c r="J147" s="164"/>
      <c r="K147" s="35"/>
      <c r="L147" s="102"/>
      <c r="M147" s="22"/>
      <c r="N147" s="22"/>
      <c r="O147" s="22"/>
      <c r="P147" s="22"/>
      <c r="Q147" s="22"/>
      <c r="R147" s="22"/>
      <c r="S147" s="108"/>
      <c r="T147" s="121"/>
      <c r="U147" s="252"/>
      <c r="V147" s="121"/>
      <c r="W147" s="42"/>
    </row>
    <row r="148" spans="1:23">
      <c r="A148" s="29" t="s">
        <v>177</v>
      </c>
      <c r="B148" s="64" t="s">
        <v>61</v>
      </c>
      <c r="C148" s="79"/>
      <c r="D148" s="169"/>
      <c r="E148" s="30"/>
      <c r="F148" s="207"/>
      <c r="G148" s="114"/>
      <c r="H148" s="114"/>
      <c r="I148" s="114"/>
      <c r="J148" s="162">
        <f>J149-S149</f>
        <v>-1037.6270591260436</v>
      </c>
      <c r="K148" s="263">
        <f t="shared" ref="K148:L148" si="29">K149-T149</f>
        <v>-36.5770591260437</v>
      </c>
      <c r="L148" s="101">
        <f t="shared" si="29"/>
        <v>-41.527059126043703</v>
      </c>
      <c r="M148" s="114"/>
      <c r="N148" s="114"/>
      <c r="O148" s="114"/>
      <c r="P148" s="114"/>
      <c r="Q148" s="114"/>
      <c r="R148" s="114"/>
      <c r="S148" s="107"/>
      <c r="T148" s="120"/>
      <c r="U148" s="251"/>
      <c r="V148" s="120"/>
      <c r="W148" s="42"/>
    </row>
    <row r="149" spans="1:23">
      <c r="A149" s="31" t="s">
        <v>176</v>
      </c>
      <c r="B149" s="64" t="s">
        <v>61</v>
      </c>
      <c r="C149" s="79"/>
      <c r="D149" s="169"/>
      <c r="E149" s="30"/>
      <c r="F149" s="207"/>
      <c r="G149" s="114"/>
      <c r="H149" s="114"/>
      <c r="I149" s="114"/>
      <c r="J149" s="162">
        <f>J120</f>
        <v>-1016.9691001300805</v>
      </c>
      <c r="K149" s="263">
        <f t="shared" ref="K149:L149" si="30">K120</f>
        <v>-15.919100130080579</v>
      </c>
      <c r="L149" s="101">
        <f t="shared" si="30"/>
        <v>-20.869100130080582</v>
      </c>
      <c r="M149" s="114"/>
      <c r="N149" s="114"/>
      <c r="O149" s="114"/>
      <c r="P149" s="114"/>
      <c r="Q149" s="114"/>
      <c r="R149" s="114"/>
      <c r="S149" s="235">
        <f>S85</f>
        <v>20.657958995963121</v>
      </c>
      <c r="T149" s="234">
        <f>T85</f>
        <v>20.657958995963121</v>
      </c>
      <c r="U149" s="248">
        <f>U85</f>
        <v>20.657958995963121</v>
      </c>
      <c r="V149" s="118"/>
      <c r="W149" s="42"/>
    </row>
    <row r="150" spans="1:23">
      <c r="A150" s="29" t="s">
        <v>178</v>
      </c>
      <c r="B150" s="64" t="s">
        <v>61</v>
      </c>
      <c r="C150" s="79"/>
      <c r="D150" s="169"/>
      <c r="E150" s="30"/>
      <c r="F150" s="207"/>
      <c r="G150" s="114"/>
      <c r="H150" s="114"/>
      <c r="I150" s="114"/>
      <c r="J150" s="162">
        <f>J149+S149</f>
        <v>-996.31114113411741</v>
      </c>
      <c r="K150" s="263">
        <f t="shared" ref="K150:L150" si="31">K149+T149</f>
        <v>4.7388588658825412</v>
      </c>
      <c r="L150" s="265">
        <f t="shared" si="31"/>
        <v>-0.2111411341174616</v>
      </c>
      <c r="M150" s="114"/>
      <c r="N150" s="114"/>
      <c r="O150" s="114"/>
      <c r="P150" s="114"/>
      <c r="Q150" s="114"/>
      <c r="R150" s="114"/>
      <c r="S150" s="107"/>
      <c r="T150" s="120"/>
      <c r="U150" s="251"/>
      <c r="V150" s="139">
        <v>0</v>
      </c>
      <c r="W150" s="80" t="s">
        <v>196</v>
      </c>
    </row>
    <row r="151" spans="1:23">
      <c r="A151" s="53"/>
      <c r="B151" s="23"/>
      <c r="C151" s="68"/>
      <c r="D151" s="56"/>
      <c r="E151" s="23"/>
      <c r="F151" s="69"/>
      <c r="G151" s="35"/>
      <c r="H151" s="35"/>
      <c r="I151" s="35"/>
      <c r="J151" s="164"/>
      <c r="K151" s="35"/>
      <c r="L151" s="102"/>
      <c r="M151" s="22"/>
      <c r="N151" s="22"/>
      <c r="O151" s="22"/>
      <c r="P151" s="22"/>
      <c r="Q151" s="22"/>
      <c r="R151" s="22"/>
      <c r="S151" s="108"/>
      <c r="T151" s="121"/>
      <c r="U151" s="252"/>
      <c r="V151" s="121"/>
      <c r="W151" s="42"/>
    </row>
    <row r="152" spans="1:23">
      <c r="A152" s="29" t="s">
        <v>182</v>
      </c>
      <c r="B152" s="64" t="s">
        <v>61</v>
      </c>
      <c r="C152" s="79"/>
      <c r="D152" s="195"/>
      <c r="E152" s="64"/>
      <c r="F152" s="208"/>
      <c r="G152" s="262">
        <f>G153-S153</f>
        <v>-1007.424264068712</v>
      </c>
      <c r="H152" s="264">
        <f t="shared" ref="H152:I152" si="32">H153-T153</f>
        <v>4.5257359312880743</v>
      </c>
      <c r="I152" s="263">
        <f t="shared" si="32"/>
        <v>-5.3742640687119314</v>
      </c>
      <c r="J152" s="259"/>
      <c r="K152" s="258"/>
      <c r="L152" s="260"/>
      <c r="M152" s="114"/>
      <c r="N152" s="114"/>
      <c r="O152" s="114"/>
      <c r="P152" s="114"/>
      <c r="Q152" s="114"/>
      <c r="R152" s="114"/>
      <c r="S152" s="107"/>
      <c r="T152" s="120"/>
      <c r="U152" s="251"/>
      <c r="V152" s="139">
        <v>4.5</v>
      </c>
      <c r="W152" s="80" t="s">
        <v>189</v>
      </c>
    </row>
    <row r="153" spans="1:23">
      <c r="A153" s="31" t="s">
        <v>183</v>
      </c>
      <c r="B153" s="64" t="s">
        <v>61</v>
      </c>
      <c r="C153" s="79"/>
      <c r="D153" s="64"/>
      <c r="E153" s="64"/>
      <c r="F153" s="208"/>
      <c r="G153" s="262">
        <f>G121</f>
        <v>-1007</v>
      </c>
      <c r="H153" s="114">
        <f t="shared" ref="H153:I153" si="33">H121</f>
        <v>4.9500000000000028</v>
      </c>
      <c r="I153" s="263">
        <f t="shared" si="33"/>
        <v>-4.9500000000000028</v>
      </c>
      <c r="J153" s="162"/>
      <c r="K153" s="114"/>
      <c r="L153" s="101"/>
      <c r="M153" s="114"/>
      <c r="N153" s="114"/>
      <c r="O153" s="114"/>
      <c r="P153" s="114"/>
      <c r="Q153" s="114"/>
      <c r="R153" s="114"/>
      <c r="S153" s="235">
        <f>S89</f>
        <v>0.42426406871192851</v>
      </c>
      <c r="T153" s="118">
        <f>T89</f>
        <v>0.42426406871192851</v>
      </c>
      <c r="U153" s="249">
        <f>U89</f>
        <v>0.42426406871192851</v>
      </c>
      <c r="V153" s="120"/>
      <c r="W153" s="20"/>
    </row>
    <row r="154" spans="1:23">
      <c r="A154" s="29" t="s">
        <v>184</v>
      </c>
      <c r="B154" s="64" t="s">
        <v>61</v>
      </c>
      <c r="C154" s="79"/>
      <c r="D154" s="64"/>
      <c r="E154" s="64"/>
      <c r="F154" s="208"/>
      <c r="G154" s="262">
        <f>G153+S153</f>
        <v>-1006.575735931288</v>
      </c>
      <c r="H154" s="114">
        <f t="shared" ref="H154:I154" si="34">H153+T153</f>
        <v>5.3742640687119314</v>
      </c>
      <c r="I154" s="263">
        <f t="shared" si="34"/>
        <v>-4.5257359312880743</v>
      </c>
      <c r="J154" s="162"/>
      <c r="K154" s="114"/>
      <c r="L154" s="101"/>
      <c r="M154" s="114"/>
      <c r="N154" s="114"/>
      <c r="O154" s="114"/>
      <c r="P154" s="114"/>
      <c r="Q154" s="114"/>
      <c r="R154" s="114"/>
      <c r="S154" s="107"/>
      <c r="T154" s="120"/>
      <c r="U154" s="251"/>
      <c r="V154" s="120"/>
      <c r="W154" s="20"/>
    </row>
    <row r="155" spans="1:23">
      <c r="A155" s="53"/>
      <c r="B155" s="23"/>
      <c r="C155" s="68"/>
      <c r="D155" s="56"/>
      <c r="E155" s="23"/>
      <c r="F155" s="69"/>
      <c r="G155" s="35"/>
      <c r="H155" s="35"/>
      <c r="I155" s="35"/>
      <c r="J155" s="164"/>
      <c r="K155" s="35"/>
      <c r="L155" s="102"/>
      <c r="M155" s="22"/>
      <c r="N155" s="22"/>
      <c r="O155" s="22"/>
      <c r="P155" s="22"/>
      <c r="Q155" s="22"/>
      <c r="R155" s="22"/>
      <c r="S155" s="108"/>
      <c r="T155" s="121"/>
      <c r="U155" s="252"/>
      <c r="V155" s="121"/>
      <c r="W155" s="42"/>
    </row>
    <row r="156" spans="1:23">
      <c r="A156" s="29" t="s">
        <v>180</v>
      </c>
      <c r="B156" s="64" t="s">
        <v>61</v>
      </c>
      <c r="C156" s="79"/>
      <c r="D156" s="195"/>
      <c r="E156" s="64"/>
      <c r="F156" s="208"/>
      <c r="G156" s="114"/>
      <c r="H156" s="114"/>
      <c r="I156" s="114"/>
      <c r="J156" s="259">
        <f>J157-S157</f>
        <v>1006.575735931288</v>
      </c>
      <c r="K156" s="262">
        <f t="shared" ref="K156:L156" si="35">K157-T157</f>
        <v>-5.3742640687119314</v>
      </c>
      <c r="L156" s="265">
        <f t="shared" si="35"/>
        <v>4.5257359312880743</v>
      </c>
      <c r="M156" s="114"/>
      <c r="N156" s="114"/>
      <c r="O156" s="114"/>
      <c r="P156" s="114"/>
      <c r="Q156" s="114"/>
      <c r="R156" s="114"/>
      <c r="S156" s="107"/>
      <c r="T156" s="120"/>
      <c r="U156" s="251"/>
      <c r="V156" s="139">
        <v>4.5</v>
      </c>
      <c r="W156" s="80" t="s">
        <v>189</v>
      </c>
    </row>
    <row r="157" spans="1:23">
      <c r="A157" s="31" t="s">
        <v>179</v>
      </c>
      <c r="B157" s="64" t="s">
        <v>61</v>
      </c>
      <c r="C157" s="79"/>
      <c r="D157" s="64"/>
      <c r="E157" s="64"/>
      <c r="F157" s="208"/>
      <c r="G157" s="114"/>
      <c r="H157" s="114"/>
      <c r="I157" s="114"/>
      <c r="J157" s="162">
        <f>J121</f>
        <v>1007</v>
      </c>
      <c r="K157" s="263">
        <f t="shared" ref="K157:L157" si="36">K121</f>
        <v>-4.9500000000000028</v>
      </c>
      <c r="L157" s="101">
        <f t="shared" si="36"/>
        <v>4.9500000000000028</v>
      </c>
      <c r="M157" s="114"/>
      <c r="N157" s="114"/>
      <c r="O157" s="114"/>
      <c r="P157" s="114"/>
      <c r="Q157" s="114"/>
      <c r="R157" s="114"/>
      <c r="S157" s="235">
        <f>S93</f>
        <v>0.42426406871192851</v>
      </c>
      <c r="T157" s="234">
        <f>T93</f>
        <v>0.42426406871192851</v>
      </c>
      <c r="U157" s="248">
        <f>U93</f>
        <v>0.42426406871192851</v>
      </c>
      <c r="V157" s="120"/>
      <c r="W157" s="20"/>
    </row>
    <row r="158" spans="1:23">
      <c r="A158" s="29" t="s">
        <v>181</v>
      </c>
      <c r="B158" s="64" t="s">
        <v>61</v>
      </c>
      <c r="C158" s="79"/>
      <c r="D158" s="64"/>
      <c r="E158" s="64"/>
      <c r="F158" s="208"/>
      <c r="G158" s="114"/>
      <c r="H158" s="114"/>
      <c r="I158" s="114"/>
      <c r="J158" s="162">
        <f>J157+S157</f>
        <v>1007.424264068712</v>
      </c>
      <c r="K158" s="263">
        <f t="shared" ref="K158:L158" si="37">K157+T157</f>
        <v>-4.5257359312880743</v>
      </c>
      <c r="L158" s="101">
        <f t="shared" si="37"/>
        <v>5.3742640687119314</v>
      </c>
      <c r="M158" s="114"/>
      <c r="N158" s="114"/>
      <c r="O158" s="114"/>
      <c r="P158" s="114"/>
      <c r="Q158" s="114"/>
      <c r="R158" s="114"/>
      <c r="S158" s="107"/>
      <c r="T158" s="120"/>
      <c r="U158" s="251"/>
      <c r="V158" s="120"/>
      <c r="W158" s="20"/>
    </row>
    <row r="159" spans="1:23">
      <c r="A159" s="53"/>
      <c r="B159" s="23"/>
      <c r="C159" s="68"/>
      <c r="D159" s="23"/>
      <c r="E159" s="23"/>
      <c r="F159" s="69"/>
      <c r="G159" s="22"/>
      <c r="H159" s="22"/>
      <c r="I159" s="22"/>
      <c r="J159" s="37"/>
      <c r="K159" s="22"/>
      <c r="L159" s="81"/>
      <c r="M159" s="22"/>
      <c r="N159" s="22"/>
      <c r="O159" s="22"/>
      <c r="P159" s="22"/>
      <c r="Q159" s="22"/>
      <c r="R159" s="22"/>
      <c r="S159" s="108"/>
      <c r="T159" s="121"/>
      <c r="U159" s="252"/>
      <c r="V159" s="121"/>
      <c r="W159" s="42"/>
    </row>
    <row r="160" spans="1:23" ht="13.5" thickBot="1">
      <c r="A160" s="40" t="s">
        <v>11</v>
      </c>
      <c r="B160" s="41"/>
      <c r="C160" s="85"/>
      <c r="D160" s="116"/>
      <c r="E160" s="116"/>
      <c r="F160" s="103"/>
      <c r="G160" s="116"/>
      <c r="H160" s="116"/>
      <c r="I160" s="116"/>
      <c r="J160" s="86"/>
      <c r="K160" s="116"/>
      <c r="L160" s="103"/>
      <c r="M160" s="124"/>
      <c r="N160" s="124"/>
      <c r="O160" s="124"/>
      <c r="P160" s="124"/>
      <c r="Q160" s="124"/>
      <c r="R160" s="124"/>
      <c r="S160" s="86"/>
      <c r="T160" s="116"/>
      <c r="U160" s="103"/>
      <c r="V160" s="116"/>
      <c r="W160" s="48" t="s">
        <v>12</v>
      </c>
    </row>
  </sheetData>
  <mergeCells count="31">
    <mergeCell ref="C2:K2"/>
    <mergeCell ref="D3:F3"/>
    <mergeCell ref="G3:I3"/>
    <mergeCell ref="J3:L3"/>
    <mergeCell ref="G12:L12"/>
    <mergeCell ref="G13:L13"/>
    <mergeCell ref="C32:K32"/>
    <mergeCell ref="D33:F33"/>
    <mergeCell ref="G33:I33"/>
    <mergeCell ref="J33:L33"/>
    <mergeCell ref="M50:R50"/>
    <mergeCell ref="C60:L60"/>
    <mergeCell ref="S60:U60"/>
    <mergeCell ref="M49:R49"/>
    <mergeCell ref="D50:F50"/>
    <mergeCell ref="G50:I50"/>
    <mergeCell ref="J50:L50"/>
    <mergeCell ref="C49:L49"/>
    <mergeCell ref="S124:U124"/>
    <mergeCell ref="D125:F125"/>
    <mergeCell ref="G125:I125"/>
    <mergeCell ref="J125:L125"/>
    <mergeCell ref="D61:F61"/>
    <mergeCell ref="G61:I61"/>
    <mergeCell ref="J61:L61"/>
    <mergeCell ref="D104:F104"/>
    <mergeCell ref="G104:I104"/>
    <mergeCell ref="J104:L104"/>
    <mergeCell ref="C124:K124"/>
    <mergeCell ref="M61:R61"/>
    <mergeCell ref="C103:K103"/>
  </mergeCells>
  <phoneticPr fontId="15" type="noConversion"/>
  <conditionalFormatting sqref="G128:I128">
    <cfRule type="cellIs" dxfId="41" priority="8" operator="lessThan">
      <formula>$V$128</formula>
    </cfRule>
  </conditionalFormatting>
  <conditionalFormatting sqref="G132:I132">
    <cfRule type="cellIs" dxfId="40" priority="7" operator="lessThan">
      <formula>$V$132</formula>
    </cfRule>
  </conditionalFormatting>
  <conditionalFormatting sqref="H146">
    <cfRule type="cellIs" dxfId="39" priority="4" operator="greaterThan">
      <formula>$V$146</formula>
    </cfRule>
  </conditionalFormatting>
  <conditionalFormatting sqref="H152">
    <cfRule type="cellIs" dxfId="38" priority="2" operator="lessThan">
      <formula>$V$152</formula>
    </cfRule>
  </conditionalFormatting>
  <conditionalFormatting sqref="K136:L136">
    <cfRule type="cellIs" dxfId="37" priority="6" operator="lessThan">
      <formula>$V$136</formula>
    </cfRule>
  </conditionalFormatting>
  <conditionalFormatting sqref="K140:L140">
    <cfRule type="cellIs" dxfId="36" priority="5" operator="lessThan">
      <formula>$V$140</formula>
    </cfRule>
  </conditionalFormatting>
  <conditionalFormatting sqref="L150">
    <cfRule type="cellIs" dxfId="35" priority="3" operator="greaterThan">
      <formula>$V$150</formula>
    </cfRule>
  </conditionalFormatting>
  <conditionalFormatting sqref="L156">
    <cfRule type="cellIs" dxfId="34" priority="1" operator="lessThan">
      <formula>$V$156</formula>
    </cfRule>
  </conditionalFormatting>
  <conditionalFormatting sqref="V128">
    <cfRule type="cellIs" dxfId="33" priority="14" stopIfTrue="1" operator="lessThan">
      <formula>#REF!</formula>
    </cfRule>
  </conditionalFormatting>
  <conditionalFormatting sqref="V136">
    <cfRule type="cellIs" dxfId="32" priority="11" stopIfTrue="1" operator="lessThan">
      <formula>#REF!</formula>
    </cfRule>
  </conditionalFormatting>
  <conditionalFormatting sqref="V152">
    <cfRule type="cellIs" dxfId="31" priority="10" stopIfTrue="1" operator="lessThan">
      <formula>#REF!</formula>
    </cfRule>
  </conditionalFormatting>
  <conditionalFormatting sqref="V156">
    <cfRule type="cellIs" dxfId="30" priority="9" stopIfTrue="1" operator="lessThan">
      <formula>#REF!</formula>
    </cfRule>
  </conditionalFormatting>
  <conditionalFormatting sqref="W160">
    <cfRule type="cellIs" dxfId="29" priority="12" stopIfTrue="1" operator="equal">
      <formula>"Yes"</formula>
    </cfRule>
    <cfRule type="cellIs" dxfId="28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16BE-360A-4738-893B-098CD0318BAD}">
  <dimension ref="A1:AA160"/>
  <sheetViews>
    <sheetView tabSelected="1" topLeftCell="A101" zoomScaleNormal="100" workbookViewId="0">
      <selection activeCell="C110" sqref="C110"/>
    </sheetView>
  </sheetViews>
  <sheetFormatPr defaultColWidth="10.7109375" defaultRowHeight="12.75"/>
  <cols>
    <col min="1" max="1" width="53" style="7" customWidth="1"/>
    <col min="2" max="2" width="13.42578125" style="7" customWidth="1"/>
    <col min="3" max="7" width="9.5703125" style="7" customWidth="1"/>
    <col min="8" max="23" width="8.5703125" style="7" customWidth="1"/>
    <col min="24" max="24" width="83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307" t="s">
        <v>40</v>
      </c>
      <c r="D2" s="308"/>
      <c r="E2" s="308"/>
      <c r="F2" s="308"/>
      <c r="G2" s="308"/>
      <c r="H2" s="308"/>
      <c r="I2" s="308"/>
      <c r="J2" s="308"/>
      <c r="K2" s="308"/>
      <c r="L2" s="308"/>
      <c r="M2" s="210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2" t="s">
        <v>0</v>
      </c>
    </row>
    <row r="3" spans="1:24">
      <c r="A3" s="25"/>
      <c r="B3" s="46"/>
      <c r="C3" s="270"/>
      <c r="D3" s="88"/>
      <c r="E3" s="299" t="s">
        <v>128</v>
      </c>
      <c r="F3" s="300"/>
      <c r="G3" s="301"/>
      <c r="H3" s="302" t="s">
        <v>95</v>
      </c>
      <c r="I3" s="303"/>
      <c r="J3" s="304"/>
      <c r="K3" s="302" t="s">
        <v>90</v>
      </c>
      <c r="L3" s="303"/>
      <c r="M3" s="304"/>
      <c r="N3" s="5"/>
      <c r="O3" s="5"/>
      <c r="P3" s="5"/>
      <c r="Q3" s="5"/>
      <c r="R3" s="5"/>
      <c r="S3" s="5"/>
      <c r="T3" s="16"/>
      <c r="U3" s="16"/>
      <c r="V3" s="16"/>
      <c r="W3" s="16"/>
      <c r="X3" s="75"/>
    </row>
    <row r="4" spans="1:24">
      <c r="A4" s="25"/>
      <c r="B4" s="14" t="s">
        <v>1</v>
      </c>
      <c r="C4" s="284"/>
      <c r="D4" s="88"/>
      <c r="E4" s="16" t="s">
        <v>31</v>
      </c>
      <c r="F4" s="16" t="s">
        <v>32</v>
      </c>
      <c r="G4" s="14" t="s">
        <v>156</v>
      </c>
      <c r="H4" s="15" t="s">
        <v>31</v>
      </c>
      <c r="I4" s="16" t="s">
        <v>32</v>
      </c>
      <c r="J4" s="14" t="s">
        <v>156</v>
      </c>
      <c r="K4" s="15" t="s">
        <v>31</v>
      </c>
      <c r="L4" s="16" t="s">
        <v>32</v>
      </c>
      <c r="M4" s="14" t="s">
        <v>156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75"/>
    </row>
    <row r="5" spans="1:24">
      <c r="A5" s="66" t="s">
        <v>46</v>
      </c>
      <c r="B5" s="69" t="s">
        <v>27</v>
      </c>
      <c r="C5" s="285">
        <v>120</v>
      </c>
      <c r="D5" s="278"/>
      <c r="E5" s="167"/>
      <c r="F5" s="167"/>
      <c r="G5" s="88"/>
      <c r="H5" s="17"/>
      <c r="I5" s="138"/>
      <c r="J5" s="138"/>
      <c r="K5" s="143"/>
      <c r="L5" s="138"/>
      <c r="M5" s="91"/>
      <c r="N5" s="23"/>
      <c r="O5" s="23"/>
      <c r="P5" s="23"/>
      <c r="Q5" s="23"/>
      <c r="R5" s="23"/>
      <c r="S5" s="23"/>
      <c r="T5" s="28"/>
      <c r="U5" s="28"/>
      <c r="V5" s="28"/>
      <c r="W5" s="28"/>
      <c r="X5" s="20" t="s">
        <v>148</v>
      </c>
    </row>
    <row r="6" spans="1:24">
      <c r="A6" s="66" t="s">
        <v>47</v>
      </c>
      <c r="B6" s="69"/>
      <c r="C6" s="285">
        <v>240</v>
      </c>
      <c r="D6" s="278"/>
      <c r="E6" s="167"/>
      <c r="F6" s="167"/>
      <c r="G6" s="88"/>
      <c r="H6" s="17"/>
      <c r="I6" s="138"/>
      <c r="J6" s="138"/>
      <c r="K6" s="143"/>
      <c r="L6" s="138"/>
      <c r="M6" s="91"/>
      <c r="N6" s="23"/>
      <c r="O6" s="23"/>
      <c r="P6" s="23"/>
      <c r="Q6" s="23"/>
      <c r="R6" s="23"/>
      <c r="S6" s="23"/>
      <c r="T6" s="28"/>
      <c r="U6" s="28"/>
      <c r="V6" s="28"/>
      <c r="W6" s="28"/>
      <c r="X6" s="20"/>
    </row>
    <row r="7" spans="1:24">
      <c r="A7" s="66" t="s">
        <v>48</v>
      </c>
      <c r="B7" s="70" t="s">
        <v>49</v>
      </c>
      <c r="C7" s="285">
        <v>120</v>
      </c>
      <c r="D7" s="278"/>
      <c r="E7" s="167"/>
      <c r="F7" s="167"/>
      <c r="G7" s="88"/>
      <c r="H7" s="138"/>
      <c r="I7" s="138"/>
      <c r="J7" s="138"/>
      <c r="K7" s="143"/>
      <c r="L7" s="138"/>
      <c r="M7" s="91"/>
      <c r="N7" s="23"/>
      <c r="O7" s="23"/>
      <c r="P7" s="23"/>
      <c r="Q7" s="23"/>
      <c r="R7" s="23"/>
      <c r="S7" s="23"/>
      <c r="T7" s="28"/>
      <c r="U7" s="28"/>
      <c r="V7" s="28"/>
      <c r="W7" s="28"/>
      <c r="X7" s="20" t="s">
        <v>149</v>
      </c>
    </row>
    <row r="8" spans="1:24">
      <c r="A8" s="66" t="s">
        <v>28</v>
      </c>
      <c r="B8" s="70" t="s">
        <v>29</v>
      </c>
      <c r="C8" s="285">
        <v>100</v>
      </c>
      <c r="D8" s="278"/>
      <c r="E8" s="167"/>
      <c r="F8" s="167"/>
      <c r="G8" s="88"/>
      <c r="H8" s="138"/>
      <c r="I8" s="138"/>
      <c r="J8" s="138"/>
      <c r="K8" s="56"/>
      <c r="L8" s="23"/>
      <c r="M8" s="69"/>
      <c r="N8" s="23"/>
      <c r="O8" s="23"/>
      <c r="P8" s="23"/>
      <c r="Q8" s="23"/>
      <c r="R8" s="23"/>
      <c r="S8" s="23"/>
      <c r="T8" s="28"/>
      <c r="U8" s="28"/>
      <c r="V8" s="28"/>
      <c r="W8" s="28"/>
      <c r="X8" s="20" t="s">
        <v>149</v>
      </c>
    </row>
    <row r="9" spans="1:24">
      <c r="A9" s="18" t="s">
        <v>127</v>
      </c>
      <c r="B9" s="70"/>
      <c r="C9" s="285">
        <v>66</v>
      </c>
      <c r="D9" s="278"/>
      <c r="E9" s="167"/>
      <c r="F9" s="167"/>
      <c r="G9" s="88"/>
      <c r="H9" s="138"/>
      <c r="I9" s="138"/>
      <c r="J9" s="138"/>
      <c r="K9" s="56"/>
      <c r="L9" s="23"/>
      <c r="M9" s="69"/>
      <c r="N9" s="23"/>
      <c r="O9" s="23"/>
      <c r="P9" s="23"/>
      <c r="Q9" s="23"/>
      <c r="R9" s="23"/>
      <c r="S9" s="23"/>
      <c r="T9" s="28"/>
      <c r="U9" s="28"/>
      <c r="V9" s="28"/>
      <c r="W9" s="28"/>
      <c r="X9" s="20" t="s">
        <v>149</v>
      </c>
    </row>
    <row r="10" spans="1:24">
      <c r="A10" s="18" t="s">
        <v>129</v>
      </c>
      <c r="B10" s="70" t="s">
        <v>130</v>
      </c>
      <c r="C10" s="71"/>
      <c r="D10" s="19"/>
      <c r="E10" s="110">
        <v>-102</v>
      </c>
      <c r="F10" s="110">
        <v>-102</v>
      </c>
      <c r="G10" s="198">
        <v>-102</v>
      </c>
      <c r="H10" s="138"/>
      <c r="I10" s="138"/>
      <c r="J10" s="91"/>
      <c r="K10" s="23"/>
      <c r="L10" s="23"/>
      <c r="M10" s="69"/>
      <c r="N10" s="23"/>
      <c r="O10" s="23"/>
      <c r="P10" s="23"/>
      <c r="Q10" s="23"/>
      <c r="R10" s="23"/>
      <c r="S10" s="23"/>
      <c r="T10" s="28"/>
      <c r="U10" s="28"/>
      <c r="V10" s="28"/>
      <c r="W10" s="28"/>
      <c r="X10" s="20" t="s">
        <v>149</v>
      </c>
    </row>
    <row r="11" spans="1:24" ht="13.5" thickBot="1">
      <c r="A11" s="18" t="s">
        <v>131</v>
      </c>
      <c r="B11" s="19" t="s">
        <v>61</v>
      </c>
      <c r="C11" s="71"/>
      <c r="D11" s="19"/>
      <c r="E11" s="167"/>
      <c r="F11" s="167"/>
      <c r="G11" s="88"/>
      <c r="H11" s="225">
        <v>8</v>
      </c>
      <c r="I11" s="224">
        <v>-3</v>
      </c>
      <c r="J11" s="151">
        <v>1.5</v>
      </c>
      <c r="K11" s="226">
        <v>-999</v>
      </c>
      <c r="L11" s="224">
        <v>1.5</v>
      </c>
      <c r="M11" s="151">
        <v>-3</v>
      </c>
      <c r="N11" s="23"/>
      <c r="O11" s="23"/>
      <c r="P11" s="23"/>
      <c r="Q11" s="23"/>
      <c r="R11" s="23"/>
      <c r="S11" s="23"/>
      <c r="T11" s="17"/>
      <c r="U11" s="17"/>
      <c r="V11" s="17"/>
      <c r="W11" s="17"/>
      <c r="X11" s="20" t="s">
        <v>149</v>
      </c>
    </row>
    <row r="12" spans="1:24" ht="13.5" thickBot="1">
      <c r="A12" s="18" t="s">
        <v>50</v>
      </c>
      <c r="B12" s="19"/>
      <c r="C12" s="71"/>
      <c r="D12" s="19"/>
      <c r="E12" s="167"/>
      <c r="F12" s="167"/>
      <c r="G12" s="88"/>
      <c r="H12" s="310">
        <v>0</v>
      </c>
      <c r="I12" s="311"/>
      <c r="J12" s="311"/>
      <c r="K12" s="311"/>
      <c r="L12" s="311"/>
      <c r="M12" s="312"/>
      <c r="N12" s="23"/>
      <c r="O12" s="23"/>
      <c r="P12" s="23"/>
      <c r="Q12" s="23"/>
      <c r="R12" s="23"/>
      <c r="S12" s="23"/>
      <c r="T12" s="17"/>
      <c r="U12" s="17"/>
      <c r="V12" s="17"/>
      <c r="W12" s="17"/>
      <c r="X12" s="20" t="s">
        <v>149</v>
      </c>
    </row>
    <row r="13" spans="1:24" ht="13.5" thickBot="1">
      <c r="A13" s="18" t="s">
        <v>51</v>
      </c>
      <c r="B13" s="19"/>
      <c r="C13" s="71"/>
      <c r="D13" s="19"/>
      <c r="E13" s="167"/>
      <c r="F13" s="167"/>
      <c r="G13" s="88"/>
      <c r="H13" s="310">
        <v>1</v>
      </c>
      <c r="I13" s="311"/>
      <c r="J13" s="311"/>
      <c r="K13" s="311"/>
      <c r="L13" s="311"/>
      <c r="M13" s="312"/>
      <c r="N13" s="23"/>
      <c r="O13" s="23"/>
      <c r="P13" s="23"/>
      <c r="Q13" s="23"/>
      <c r="R13" s="23"/>
      <c r="S13" s="23"/>
      <c r="T13" s="17"/>
      <c r="U13" s="17"/>
      <c r="V13" s="17"/>
      <c r="W13" s="17"/>
      <c r="X13" s="20" t="s">
        <v>149</v>
      </c>
    </row>
    <row r="14" spans="1:24">
      <c r="A14" s="18" t="s">
        <v>52</v>
      </c>
      <c r="B14" s="19" t="s">
        <v>61</v>
      </c>
      <c r="C14" s="286">
        <v>-1</v>
      </c>
      <c r="D14" s="198"/>
      <c r="E14" s="167"/>
      <c r="F14" s="167"/>
      <c r="G14" s="88"/>
      <c r="H14" s="17"/>
      <c r="I14" s="17"/>
      <c r="J14" s="19"/>
      <c r="K14" s="117"/>
      <c r="L14" s="117"/>
      <c r="M14" s="150"/>
      <c r="N14" s="23"/>
      <c r="O14" s="144"/>
      <c r="P14" s="144"/>
      <c r="Q14" s="144"/>
      <c r="R14" s="144"/>
      <c r="S14" s="144"/>
      <c r="T14" s="17"/>
      <c r="U14" s="17"/>
      <c r="V14" s="17"/>
      <c r="W14" s="17"/>
      <c r="X14" s="20" t="s">
        <v>64</v>
      </c>
    </row>
    <row r="15" spans="1:24">
      <c r="A15" s="18" t="s">
        <v>62</v>
      </c>
      <c r="B15" s="19"/>
      <c r="C15" s="285">
        <v>66</v>
      </c>
      <c r="D15" s="278"/>
      <c r="E15" s="167"/>
      <c r="F15" s="167"/>
      <c r="G15" s="88"/>
      <c r="H15" s="17"/>
      <c r="I15" s="17"/>
      <c r="J15" s="19"/>
      <c r="K15" s="117"/>
      <c r="L15" s="117"/>
      <c r="M15" s="150"/>
      <c r="N15" s="23"/>
      <c r="O15" s="138"/>
      <c r="P15" s="138"/>
      <c r="Q15" s="138"/>
      <c r="R15" s="138"/>
      <c r="S15" s="138"/>
      <c r="T15" s="17"/>
      <c r="U15" s="17"/>
      <c r="V15" s="17"/>
      <c r="W15" s="17"/>
      <c r="X15" s="20" t="s">
        <v>65</v>
      </c>
    </row>
    <row r="16" spans="1:24">
      <c r="A16" s="18" t="s">
        <v>53</v>
      </c>
      <c r="B16" s="19" t="s">
        <v>63</v>
      </c>
      <c r="C16" s="285">
        <v>120</v>
      </c>
      <c r="D16" s="278"/>
      <c r="E16" s="167"/>
      <c r="F16" s="167"/>
      <c r="G16" s="88"/>
      <c r="H16" s="17"/>
      <c r="I16" s="17"/>
      <c r="J16" s="19"/>
      <c r="K16" s="117"/>
      <c r="L16" s="117"/>
      <c r="M16" s="150"/>
      <c r="N16" s="23"/>
      <c r="O16" s="138"/>
      <c r="P16" s="138"/>
      <c r="Q16" s="138"/>
      <c r="R16" s="138"/>
      <c r="S16" s="138"/>
      <c r="T16" s="17"/>
      <c r="U16" s="17"/>
      <c r="V16" s="17"/>
      <c r="W16" s="17"/>
      <c r="X16" s="20" t="s">
        <v>66</v>
      </c>
    </row>
    <row r="17" spans="1:24">
      <c r="A17" s="18" t="s">
        <v>54</v>
      </c>
      <c r="B17" s="19" t="s">
        <v>91</v>
      </c>
      <c r="C17" s="287">
        <v>-91.5</v>
      </c>
      <c r="D17" s="279"/>
      <c r="E17" s="167"/>
      <c r="F17" s="167"/>
      <c r="G17" s="88"/>
      <c r="H17" s="17"/>
      <c r="I17" s="17"/>
      <c r="J17" s="19"/>
      <c r="K17" s="117"/>
      <c r="L17" s="117"/>
      <c r="M17" s="150"/>
      <c r="N17" s="23"/>
      <c r="O17" s="144"/>
      <c r="P17" s="144"/>
      <c r="Q17" s="144"/>
      <c r="R17" s="144"/>
      <c r="S17" s="144"/>
      <c r="T17" s="17"/>
      <c r="U17" s="17"/>
      <c r="V17" s="17"/>
      <c r="W17" s="17"/>
      <c r="X17" s="271" t="s">
        <v>211</v>
      </c>
    </row>
    <row r="18" spans="1:24">
      <c r="A18" s="164" t="s">
        <v>55</v>
      </c>
      <c r="B18" s="211" t="s">
        <v>91</v>
      </c>
      <c r="C18" s="288">
        <v>-83.5</v>
      </c>
      <c r="D18" s="280"/>
      <c r="E18" s="167"/>
      <c r="F18" s="167"/>
      <c r="G18" s="88"/>
      <c r="H18" s="17"/>
      <c r="I18" s="17"/>
      <c r="J18" s="19"/>
      <c r="K18" s="117"/>
      <c r="L18" s="117"/>
      <c r="M18" s="150"/>
      <c r="N18" s="17"/>
      <c r="O18" s="144"/>
      <c r="P18" s="144"/>
      <c r="Q18" s="144"/>
      <c r="R18" s="144"/>
      <c r="S18" s="144"/>
      <c r="T18" s="17"/>
      <c r="U18" s="17"/>
      <c r="V18" s="17"/>
      <c r="W18" s="17"/>
      <c r="X18" s="271" t="s">
        <v>212</v>
      </c>
    </row>
    <row r="19" spans="1:24">
      <c r="A19" s="18" t="s">
        <v>56</v>
      </c>
      <c r="B19" s="19" t="s">
        <v>61</v>
      </c>
      <c r="C19" s="289">
        <v>18</v>
      </c>
      <c r="D19" s="281"/>
      <c r="E19" s="167"/>
      <c r="F19" s="167"/>
      <c r="G19" s="88"/>
      <c r="H19" s="17"/>
      <c r="I19" s="17"/>
      <c r="J19" s="19"/>
      <c r="K19" s="117"/>
      <c r="L19" s="117"/>
      <c r="M19" s="150"/>
      <c r="N19" s="23"/>
      <c r="O19" s="144"/>
      <c r="P19" s="144"/>
      <c r="Q19" s="144"/>
      <c r="R19" s="144"/>
      <c r="S19" s="144"/>
      <c r="T19" s="17"/>
      <c r="U19" s="17"/>
      <c r="V19" s="17"/>
      <c r="W19" s="17"/>
      <c r="X19" s="271" t="s">
        <v>213</v>
      </c>
    </row>
    <row r="20" spans="1:24">
      <c r="A20" s="164" t="s">
        <v>57</v>
      </c>
      <c r="B20" s="211" t="s">
        <v>61</v>
      </c>
      <c r="C20" s="290">
        <v>18</v>
      </c>
      <c r="D20" s="282"/>
      <c r="E20" s="167"/>
      <c r="F20" s="167"/>
      <c r="G20" s="88"/>
      <c r="H20" s="17"/>
      <c r="I20" s="17"/>
      <c r="J20" s="19"/>
      <c r="K20" s="117"/>
      <c r="L20" s="117"/>
      <c r="M20" s="150"/>
      <c r="N20" s="23"/>
      <c r="O20" s="144"/>
      <c r="P20" s="144"/>
      <c r="Q20" s="144"/>
      <c r="R20" s="144"/>
      <c r="S20" s="144"/>
      <c r="T20" s="17"/>
      <c r="U20" s="17"/>
      <c r="V20" s="17"/>
      <c r="W20" s="17"/>
      <c r="X20" s="271" t="s">
        <v>214</v>
      </c>
    </row>
    <row r="21" spans="1:24">
      <c r="A21" s="18" t="s">
        <v>59</v>
      </c>
      <c r="B21" s="19" t="s">
        <v>61</v>
      </c>
      <c r="C21" s="289">
        <v>0</v>
      </c>
      <c r="D21" s="281"/>
      <c r="E21" s="167"/>
      <c r="F21" s="167"/>
      <c r="G21" s="88"/>
      <c r="H21" s="17"/>
      <c r="I21" s="17"/>
      <c r="J21" s="19"/>
      <c r="K21" s="117"/>
      <c r="L21" s="117"/>
      <c r="M21" s="150"/>
      <c r="N21" s="23"/>
      <c r="O21" s="144"/>
      <c r="P21" s="144"/>
      <c r="Q21" s="144"/>
      <c r="R21" s="144"/>
      <c r="S21" s="144"/>
      <c r="T21" s="17"/>
      <c r="U21" s="17"/>
      <c r="V21" s="17"/>
      <c r="W21" s="17"/>
      <c r="X21" s="271" t="s">
        <v>215</v>
      </c>
    </row>
    <row r="22" spans="1:24">
      <c r="A22" s="18" t="s">
        <v>60</v>
      </c>
      <c r="B22" s="19" t="s">
        <v>61</v>
      </c>
      <c r="C22" s="289">
        <v>50</v>
      </c>
      <c r="D22" s="281"/>
      <c r="E22" s="167"/>
      <c r="F22" s="167"/>
      <c r="G22" s="88"/>
      <c r="H22" s="17"/>
      <c r="I22" s="17"/>
      <c r="J22" s="19"/>
      <c r="K22" s="117"/>
      <c r="L22" s="117"/>
      <c r="M22" s="150"/>
      <c r="N22" s="17"/>
      <c r="O22" s="144"/>
      <c r="P22" s="144"/>
      <c r="Q22" s="144"/>
      <c r="R22" s="144"/>
      <c r="S22" s="144"/>
      <c r="T22" s="17"/>
      <c r="U22" s="17"/>
      <c r="V22" s="17"/>
      <c r="W22" s="17"/>
      <c r="X22" s="271" t="s">
        <v>216</v>
      </c>
    </row>
    <row r="23" spans="1:24">
      <c r="A23" s="18" t="s">
        <v>150</v>
      </c>
      <c r="B23" s="19" t="s">
        <v>151</v>
      </c>
      <c r="C23" s="291">
        <f>-138+10*LOG10($C5/120)</f>
        <v>-138</v>
      </c>
      <c r="D23" s="283"/>
      <c r="E23" s="167"/>
      <c r="F23" s="167"/>
      <c r="G23" s="88"/>
      <c r="H23" s="17"/>
      <c r="I23" s="17"/>
      <c r="J23" s="19"/>
      <c r="K23" s="117"/>
      <c r="L23" s="117"/>
      <c r="M23" s="150"/>
      <c r="N23" s="23"/>
      <c r="O23" s="117"/>
      <c r="P23" s="117"/>
      <c r="Q23" s="117"/>
      <c r="R23" s="117"/>
      <c r="S23" s="117"/>
      <c r="T23" s="17"/>
      <c r="U23" s="17"/>
      <c r="V23" s="17"/>
      <c r="W23" s="17"/>
      <c r="X23" s="20" t="s">
        <v>149</v>
      </c>
    </row>
    <row r="24" spans="1:24">
      <c r="A24" s="18" t="s">
        <v>157</v>
      </c>
      <c r="B24" s="19" t="s">
        <v>61</v>
      </c>
      <c r="C24" s="291"/>
      <c r="D24" s="283">
        <v>50</v>
      </c>
      <c r="E24" s="167"/>
      <c r="F24" s="167"/>
      <c r="G24" s="88"/>
      <c r="H24" s="17"/>
      <c r="I24" s="17"/>
      <c r="J24" s="19"/>
      <c r="K24" s="117"/>
      <c r="L24" s="117"/>
      <c r="M24" s="150"/>
      <c r="N24" s="23"/>
      <c r="O24" s="117"/>
      <c r="P24" s="117"/>
      <c r="Q24" s="117"/>
      <c r="R24" s="117"/>
      <c r="S24" s="117"/>
      <c r="T24" s="17"/>
      <c r="U24" s="17"/>
      <c r="V24" s="17"/>
      <c r="W24" s="17"/>
      <c r="X24" s="20" t="s">
        <v>149</v>
      </c>
    </row>
    <row r="25" spans="1:24">
      <c r="A25" s="18" t="s">
        <v>154</v>
      </c>
      <c r="B25" s="19" t="s">
        <v>61</v>
      </c>
      <c r="C25" s="291">
        <v>0</v>
      </c>
      <c r="D25" s="283"/>
      <c r="E25" s="167"/>
      <c r="F25" s="167"/>
      <c r="G25" s="88"/>
      <c r="H25" s="17"/>
      <c r="I25" s="17"/>
      <c r="J25" s="19"/>
      <c r="K25" s="117"/>
      <c r="L25" s="117"/>
      <c r="M25" s="150"/>
      <c r="N25" s="23"/>
      <c r="O25" s="117"/>
      <c r="P25" s="117"/>
      <c r="Q25" s="117"/>
      <c r="R25" s="117"/>
      <c r="S25" s="117"/>
      <c r="T25" s="17"/>
      <c r="U25" s="17"/>
      <c r="V25" s="17"/>
      <c r="W25" s="17"/>
      <c r="X25" s="20" t="s">
        <v>149</v>
      </c>
    </row>
    <row r="26" spans="1:24">
      <c r="A26" s="18" t="s">
        <v>155</v>
      </c>
      <c r="B26" s="19" t="s">
        <v>61</v>
      </c>
      <c r="C26" s="291">
        <v>0</v>
      </c>
      <c r="D26" s="283"/>
      <c r="E26" s="167"/>
      <c r="F26" s="167"/>
      <c r="G26" s="88"/>
      <c r="H26" s="17"/>
      <c r="I26" s="17"/>
      <c r="J26" s="19"/>
      <c r="K26" s="117"/>
      <c r="L26" s="117"/>
      <c r="M26" s="150"/>
      <c r="N26" s="23"/>
      <c r="O26" s="117"/>
      <c r="P26" s="117"/>
      <c r="Q26" s="117"/>
      <c r="R26" s="117"/>
      <c r="S26" s="117"/>
      <c r="T26" s="17"/>
      <c r="U26" s="17"/>
      <c r="V26" s="17"/>
      <c r="W26" s="17"/>
      <c r="X26" s="20" t="s">
        <v>149</v>
      </c>
    </row>
    <row r="27" spans="1:24" ht="13.5" thickBot="1">
      <c r="A27" s="83" t="s">
        <v>217</v>
      </c>
      <c r="B27" s="84"/>
      <c r="C27" s="168"/>
      <c r="D27" s="63"/>
      <c r="E27" s="199"/>
      <c r="F27" s="223"/>
      <c r="G27" s="200"/>
      <c r="H27" s="111"/>
      <c r="I27" s="111"/>
      <c r="J27" s="63"/>
      <c r="K27" s="111"/>
      <c r="L27" s="111"/>
      <c r="M27" s="63"/>
      <c r="N27" s="59"/>
      <c r="O27" s="59"/>
      <c r="P27" s="59"/>
      <c r="Q27" s="59"/>
      <c r="R27" s="59"/>
      <c r="S27" s="59"/>
      <c r="T27" s="61"/>
      <c r="U27" s="61"/>
      <c r="V27" s="61"/>
      <c r="W27" s="61"/>
      <c r="X27" s="43"/>
    </row>
    <row r="28" spans="1:24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1"/>
      <c r="O28" s="21"/>
      <c r="P28" s="21"/>
      <c r="Q28" s="21"/>
      <c r="R28" s="21"/>
      <c r="S28" s="21"/>
      <c r="X28" s="47"/>
    </row>
    <row r="29" spans="1:24" ht="13.5" thickBot="1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2"/>
      <c r="O29" s="22"/>
      <c r="P29" s="22"/>
      <c r="Q29" s="22"/>
      <c r="R29" s="22"/>
      <c r="S29" s="22"/>
      <c r="T29" s="17"/>
      <c r="U29" s="17"/>
      <c r="V29" s="17"/>
      <c r="W29" s="17"/>
    </row>
    <row r="30" spans="1:24" ht="13.5" thickBot="1">
      <c r="A30" s="8" t="s">
        <v>18</v>
      </c>
      <c r="B30" s="24"/>
      <c r="C30" s="307" t="s">
        <v>30</v>
      </c>
      <c r="D30" s="308"/>
      <c r="E30" s="308"/>
      <c r="F30" s="308"/>
      <c r="G30" s="308"/>
      <c r="H30" s="308"/>
      <c r="I30" s="308"/>
      <c r="J30" s="308"/>
      <c r="K30" s="308"/>
      <c r="L30" s="308"/>
      <c r="M30" s="210"/>
      <c r="N30" s="129"/>
      <c r="O30" s="129"/>
      <c r="P30" s="129"/>
      <c r="Q30" s="129"/>
      <c r="R30" s="129"/>
      <c r="S30" s="129"/>
      <c r="T30" s="128"/>
      <c r="U30" s="128"/>
      <c r="V30" s="128"/>
      <c r="W30" s="128"/>
      <c r="X30" s="125"/>
    </row>
    <row r="31" spans="1:24">
      <c r="A31" s="25"/>
      <c r="B31" s="19"/>
      <c r="C31" s="277"/>
      <c r="D31" s="24"/>
      <c r="E31" s="299" t="s">
        <v>128</v>
      </c>
      <c r="F31" s="300"/>
      <c r="G31" s="301"/>
      <c r="H31" s="302" t="s">
        <v>95</v>
      </c>
      <c r="I31" s="303"/>
      <c r="J31" s="304"/>
      <c r="K31" s="302" t="s">
        <v>90</v>
      </c>
      <c r="L31" s="303"/>
      <c r="M31" s="304"/>
      <c r="N31" s="123"/>
      <c r="O31" s="123"/>
      <c r="P31" s="123"/>
      <c r="Q31" s="123"/>
      <c r="R31" s="123"/>
      <c r="S31" s="123"/>
      <c r="T31" s="10"/>
      <c r="U31" s="10"/>
      <c r="V31" s="10"/>
      <c r="W31" s="10"/>
      <c r="X31" s="12" t="s">
        <v>0</v>
      </c>
    </row>
    <row r="32" spans="1:24">
      <c r="A32" s="25"/>
      <c r="B32" s="19"/>
      <c r="C32" s="71"/>
      <c r="D32" s="19"/>
      <c r="E32" s="15" t="s">
        <v>31</v>
      </c>
      <c r="F32" s="16" t="s">
        <v>32</v>
      </c>
      <c r="G32" s="14" t="s">
        <v>156</v>
      </c>
      <c r="H32" s="15" t="s">
        <v>31</v>
      </c>
      <c r="I32" s="16" t="s">
        <v>32</v>
      </c>
      <c r="J32" s="16" t="s">
        <v>156</v>
      </c>
      <c r="K32" s="15" t="s">
        <v>31</v>
      </c>
      <c r="L32" s="16" t="s">
        <v>32</v>
      </c>
      <c r="M32" s="14" t="s">
        <v>156</v>
      </c>
      <c r="N32" s="6"/>
      <c r="O32" s="6"/>
      <c r="P32" s="6"/>
      <c r="Q32" s="6"/>
      <c r="R32" s="6"/>
      <c r="S32" s="6"/>
      <c r="T32" s="17"/>
      <c r="U32" s="17"/>
      <c r="V32" s="17"/>
      <c r="W32" s="17"/>
      <c r="X32" s="75"/>
    </row>
    <row r="33" spans="1:27" ht="15.75">
      <c r="A33" s="18" t="s">
        <v>106</v>
      </c>
      <c r="B33" s="19" t="s">
        <v>73</v>
      </c>
      <c r="C33" s="71"/>
      <c r="D33" s="19"/>
      <c r="E33" s="92">
        <f>10^9*10^(E10/10)*($C5/15)</f>
        <v>0.50476587558415353</v>
      </c>
      <c r="F33" s="26">
        <f>10^9*10^(F10/10)*($C5/15)</f>
        <v>0.50476587558415353</v>
      </c>
      <c r="G33" s="26">
        <f>10^9*10^(G10/10)*($C5/15)</f>
        <v>0.50476587558415353</v>
      </c>
      <c r="H33" s="92">
        <f>10^9*10^((E10+H11)/10)*($C5/15)</f>
        <v>3.1848573644279696</v>
      </c>
      <c r="I33" s="26">
        <f>10^9*10^((F10+I11)/10)*($C5/15)</f>
        <v>0.25298221281346966</v>
      </c>
      <c r="J33" s="26">
        <f>10^9*10^((G10+J11)/10)*($C5/15)</f>
        <v>0.71300075050699407</v>
      </c>
      <c r="K33" s="237">
        <f>10^9*10^((E10+K11)/10)*($C5/15)</f>
        <v>6.3546258777942539E-101</v>
      </c>
      <c r="L33" s="26">
        <f>10^9*10^((F10+L11)/10)*($C5/15)</f>
        <v>0.71300075050699407</v>
      </c>
      <c r="M33" s="87">
        <f>10^9*10^((G10+M11)/10)*($C5/15)</f>
        <v>0.25298221281346966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0" t="s">
        <v>33</v>
      </c>
    </row>
    <row r="34" spans="1:27" ht="15.75">
      <c r="A34" s="18" t="s">
        <v>88</v>
      </c>
      <c r="B34" s="19" t="s">
        <v>73</v>
      </c>
      <c r="C34" s="71"/>
      <c r="D34" s="19"/>
      <c r="E34" s="196">
        <f>10^9*($C5/$C16)*10^((IF($H12=0,$C17+IF($H13=0,0,$C19),$C18+IF($H13=0,0,$C20))-$C14)/10)/($C15*12)</f>
        <v>7.1002692574538895E-2</v>
      </c>
      <c r="F34" s="170">
        <f>10^9*($C5/$C16)*10^((IF($H12=0,$C17+IF($H13=0,0,$C19),$C18+IF($H13=0,0,$C20))-$C14)/10)/($C15*12)</f>
        <v>7.1002692574538895E-2</v>
      </c>
      <c r="G34" s="170">
        <f>10^9*($C5/$C16)*10^((IF($H12=0,$C17+IF($H13=0,0,$C19),$C18+IF($H13=0,0,$C20))-$C14)/10)/($C15*12)</f>
        <v>7.1002692574538895E-2</v>
      </c>
      <c r="H34" s="92"/>
      <c r="I34" s="26"/>
      <c r="J34" s="26"/>
      <c r="K34" s="155"/>
      <c r="L34" s="26"/>
      <c r="M34" s="87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0" t="s">
        <v>81</v>
      </c>
    </row>
    <row r="35" spans="1:27">
      <c r="A35" s="27" t="s">
        <v>75</v>
      </c>
      <c r="B35" s="19" t="s">
        <v>2</v>
      </c>
      <c r="C35" s="71"/>
      <c r="D35" s="19"/>
      <c r="E35" s="71"/>
      <c r="F35" s="17"/>
      <c r="G35" s="17"/>
      <c r="H35" s="37">
        <f>10*LOG10(H33/(E33+E34))</f>
        <v>7.4284203441763177</v>
      </c>
      <c r="I35" s="22">
        <f t="shared" ref="I35:J35" si="0">10*LOG10(I33/(F33+F34))</f>
        <v>-3.5715796558236828</v>
      </c>
      <c r="J35" s="22">
        <f t="shared" si="0"/>
        <v>0.92842034417631447</v>
      </c>
      <c r="K35" s="156">
        <f>10*LOG10(K33/(E33+E34))</f>
        <v>-999.57157965582371</v>
      </c>
      <c r="L35" s="22">
        <f t="shared" ref="L35:M35" si="1">10*LOG10(L33/(F33+F34))</f>
        <v>0.92842034417631447</v>
      </c>
      <c r="M35" s="81">
        <f t="shared" si="1"/>
        <v>-3.5715796558236828</v>
      </c>
      <c r="N35" s="22"/>
      <c r="O35" s="22"/>
      <c r="P35" s="22"/>
      <c r="Q35" s="22"/>
      <c r="R35" s="22"/>
      <c r="S35" s="26"/>
      <c r="T35" s="26"/>
      <c r="U35" s="26"/>
      <c r="V35" s="26"/>
      <c r="W35" s="21"/>
      <c r="X35" s="20" t="s">
        <v>35</v>
      </c>
    </row>
    <row r="36" spans="1:27" ht="15.75">
      <c r="A36" s="95" t="s">
        <v>76</v>
      </c>
      <c r="B36" s="19" t="s">
        <v>74</v>
      </c>
      <c r="C36" s="71"/>
      <c r="D36" s="19"/>
      <c r="E36" s="71"/>
      <c r="F36" s="17"/>
      <c r="G36" s="17"/>
      <c r="H36" s="90">
        <f>10*LOG10(H33)-90</f>
        <v>-84.969100130080577</v>
      </c>
      <c r="I36" s="21">
        <f t="shared" ref="I36:J36" si="2">10*LOG10(I33)-90</f>
        <v>-95.969100130080577</v>
      </c>
      <c r="J36" s="21">
        <f t="shared" si="2"/>
        <v>-91.469100130080577</v>
      </c>
      <c r="K36" s="156">
        <f>10*LOG10(K33)-90</f>
        <v>-1091.9691001300805</v>
      </c>
      <c r="L36" s="21">
        <f t="shared" ref="L36:M36" si="3">10*LOG10(L33)-90</f>
        <v>-91.469100130080577</v>
      </c>
      <c r="M36" s="141">
        <f t="shared" si="3"/>
        <v>-95.969100130080577</v>
      </c>
      <c r="N36" s="21"/>
      <c r="O36" s="21"/>
      <c r="P36" s="21"/>
      <c r="Q36" s="21"/>
      <c r="R36" s="21"/>
      <c r="S36" s="21"/>
      <c r="T36" s="23"/>
      <c r="U36" s="23"/>
      <c r="V36" s="23"/>
      <c r="W36" s="23"/>
      <c r="X36" s="49" t="s">
        <v>36</v>
      </c>
      <c r="Z36"/>
      <c r="AA36"/>
    </row>
    <row r="37" spans="1:27">
      <c r="A37" s="95" t="s">
        <v>193</v>
      </c>
      <c r="B37" s="19" t="s">
        <v>194</v>
      </c>
      <c r="C37" s="71"/>
      <c r="D37" s="19"/>
      <c r="E37" s="71"/>
      <c r="F37" s="17"/>
      <c r="G37" s="17"/>
      <c r="H37" s="90">
        <f>10*LOG((E33+H33)*10^-9)+10*LOG($C6)</f>
        <v>-60.52806737153071</v>
      </c>
      <c r="I37" s="21">
        <f>10*LOG((F33+I33)*10^-9)+10*LOG($C6)</f>
        <v>-67.402639088599656</v>
      </c>
      <c r="J37" s="21">
        <f>10*LOG((G33+J33)*10^-9)+10*LOG($C6)</f>
        <v>-65.342246906088647</v>
      </c>
      <c r="K37" s="156"/>
      <c r="L37" s="21"/>
      <c r="M37" s="141"/>
      <c r="N37" s="21"/>
      <c r="O37" s="21"/>
      <c r="P37" s="21"/>
      <c r="Q37" s="21"/>
      <c r="R37" s="21"/>
      <c r="S37" s="21"/>
      <c r="T37" s="23"/>
      <c r="U37" s="23"/>
      <c r="V37" s="23"/>
      <c r="W37" s="23"/>
      <c r="X37" s="49"/>
      <c r="Z37"/>
      <c r="AA37"/>
    </row>
    <row r="38" spans="1:27">
      <c r="A38" s="95" t="s">
        <v>195</v>
      </c>
      <c r="B38" s="19" t="s">
        <v>194</v>
      </c>
      <c r="C38" s="71"/>
      <c r="D38" s="19"/>
      <c r="E38" s="71"/>
      <c r="F38" s="17"/>
      <c r="G38" s="17"/>
      <c r="H38" s="90"/>
      <c r="I38" s="21"/>
      <c r="J38" s="21"/>
      <c r="K38" s="37">
        <f>10*LOG((E33+K33)*10^-9)+10*LOG($C6)</f>
        <v>-69.166987712964513</v>
      </c>
      <c r="L38" s="22">
        <f>10*LOG((F33+L33)*10^-9)+10*LOG($C6)</f>
        <v>-65.342246906088647</v>
      </c>
      <c r="M38" s="81">
        <f>10*LOG((G33+M33)*10^-9)+10*LOG($C6)</f>
        <v>-67.402639088599656</v>
      </c>
      <c r="N38" s="21"/>
      <c r="O38" s="21"/>
      <c r="P38" s="21"/>
      <c r="Q38" s="21"/>
      <c r="R38" s="21"/>
      <c r="S38" s="21"/>
      <c r="T38" s="23"/>
      <c r="U38" s="23"/>
      <c r="V38" s="23"/>
      <c r="W38" s="23"/>
      <c r="X38" s="49"/>
      <c r="Z38"/>
      <c r="AA38"/>
    </row>
    <row r="39" spans="1:27">
      <c r="A39" s="213" t="s">
        <v>77</v>
      </c>
      <c r="B39" s="211" t="s">
        <v>61</v>
      </c>
      <c r="C39" s="292">
        <f>(C17-C18)/2</f>
        <v>-4</v>
      </c>
      <c r="D39" s="214"/>
      <c r="E39" s="197"/>
      <c r="F39" s="113"/>
      <c r="G39" s="113"/>
      <c r="H39" s="90"/>
      <c r="I39" s="21"/>
      <c r="J39" s="21"/>
      <c r="K39" s="90"/>
      <c r="L39" s="21"/>
      <c r="M39" s="141"/>
      <c r="N39" s="21"/>
      <c r="O39" s="21"/>
      <c r="P39" s="21"/>
      <c r="Q39" s="21"/>
      <c r="R39" s="21"/>
      <c r="S39" s="21"/>
      <c r="T39" s="23"/>
      <c r="U39" s="23"/>
      <c r="V39" s="23"/>
      <c r="W39" s="23"/>
      <c r="X39" s="49" t="s">
        <v>82</v>
      </c>
      <c r="Z39"/>
      <c r="AA39"/>
    </row>
    <row r="40" spans="1:27">
      <c r="A40" s="140" t="s">
        <v>78</v>
      </c>
      <c r="B40" s="19" t="s">
        <v>61</v>
      </c>
      <c r="C40" s="197">
        <f>(C21+C22)/2</f>
        <v>25</v>
      </c>
      <c r="D40" s="98"/>
      <c r="E40" s="197"/>
      <c r="F40" s="113"/>
      <c r="G40" s="113"/>
      <c r="H40" s="90"/>
      <c r="I40" s="21"/>
      <c r="J40" s="141"/>
      <c r="K40" s="21"/>
      <c r="L40" s="21"/>
      <c r="M40" s="141"/>
      <c r="N40" s="21"/>
      <c r="O40" s="21"/>
      <c r="P40" s="21"/>
      <c r="Q40" s="21"/>
      <c r="R40" s="21"/>
      <c r="S40" s="21"/>
      <c r="T40" s="23"/>
      <c r="U40" s="23"/>
      <c r="V40" s="23"/>
      <c r="W40" s="23"/>
      <c r="X40" s="49" t="s">
        <v>83</v>
      </c>
      <c r="Z40"/>
      <c r="AA40"/>
    </row>
    <row r="41" spans="1:27" ht="15.75">
      <c r="A41" s="140" t="s">
        <v>108</v>
      </c>
      <c r="B41" s="19" t="s">
        <v>74</v>
      </c>
      <c r="C41" s="197"/>
      <c r="D41" s="98"/>
      <c r="E41" s="197"/>
      <c r="F41" s="113"/>
      <c r="G41" s="113"/>
      <c r="H41" s="90">
        <f t="shared" ref="H41:M41" si="4">H36+IF($H12=0,0,$C39)+$C40</f>
        <v>-59.969100130080577</v>
      </c>
      <c r="I41" s="21">
        <f t="shared" si="4"/>
        <v>-70.969100130080577</v>
      </c>
      <c r="J41" s="141">
        <f t="shared" si="4"/>
        <v>-66.469100130080577</v>
      </c>
      <c r="K41" s="157">
        <f t="shared" si="4"/>
        <v>-1066.9691001300805</v>
      </c>
      <c r="L41" s="21">
        <f t="shared" si="4"/>
        <v>-66.469100130080577</v>
      </c>
      <c r="M41" s="141">
        <f t="shared" si="4"/>
        <v>-70.969100130080577</v>
      </c>
      <c r="N41" s="21"/>
      <c r="O41" s="21"/>
      <c r="P41" s="21"/>
      <c r="Q41" s="21"/>
      <c r="R41" s="21"/>
      <c r="S41" s="21"/>
      <c r="T41" s="23"/>
      <c r="U41" s="23"/>
      <c r="V41" s="23"/>
      <c r="W41" s="23"/>
      <c r="X41" s="49" t="s">
        <v>84</v>
      </c>
      <c r="Z41"/>
      <c r="AA41"/>
    </row>
    <row r="42" spans="1:27">
      <c r="A42" s="140" t="s">
        <v>163</v>
      </c>
      <c r="B42" s="19" t="s">
        <v>61</v>
      </c>
      <c r="C42" s="197"/>
      <c r="D42" s="98"/>
      <c r="E42" s="197"/>
      <c r="F42" s="113"/>
      <c r="G42" s="113"/>
      <c r="H42" s="90">
        <f t="shared" ref="H42:M42" si="5">H41-$C23</f>
        <v>78.030899869919423</v>
      </c>
      <c r="I42" s="21">
        <f t="shared" si="5"/>
        <v>67.030899869919423</v>
      </c>
      <c r="J42" s="21">
        <f t="shared" si="5"/>
        <v>71.530899869919423</v>
      </c>
      <c r="K42" s="228">
        <f t="shared" si="5"/>
        <v>-928.96910013008051</v>
      </c>
      <c r="L42" s="21">
        <f t="shared" si="5"/>
        <v>71.530899869919423</v>
      </c>
      <c r="M42" s="141">
        <f t="shared" si="5"/>
        <v>67.030899869919423</v>
      </c>
      <c r="N42" s="21"/>
      <c r="O42" s="21"/>
      <c r="P42" s="21"/>
      <c r="Q42" s="21"/>
      <c r="R42" s="21"/>
      <c r="S42" s="21"/>
      <c r="T42" s="23"/>
      <c r="U42" s="23"/>
      <c r="V42" s="23"/>
      <c r="W42" s="23"/>
      <c r="X42" s="49"/>
      <c r="Z42"/>
      <c r="AA42"/>
    </row>
    <row r="43" spans="1:27">
      <c r="A43" s="140" t="s">
        <v>164</v>
      </c>
      <c r="B43" s="19" t="s">
        <v>61</v>
      </c>
      <c r="C43" s="197"/>
      <c r="D43" s="98"/>
      <c r="E43" s="197"/>
      <c r="F43" s="113"/>
      <c r="G43" s="113"/>
      <c r="H43" s="90">
        <f t="shared" ref="H43:M43" si="6">H42-$D24</f>
        <v>28.030899869919423</v>
      </c>
      <c r="I43" s="21">
        <f t="shared" si="6"/>
        <v>17.030899869919423</v>
      </c>
      <c r="J43" s="21">
        <f t="shared" si="6"/>
        <v>21.530899869919423</v>
      </c>
      <c r="K43" s="228">
        <f t="shared" si="6"/>
        <v>-978.96910013008051</v>
      </c>
      <c r="L43" s="21">
        <f t="shared" si="6"/>
        <v>21.530899869919423</v>
      </c>
      <c r="M43" s="141">
        <f t="shared" si="6"/>
        <v>17.030899869919423</v>
      </c>
      <c r="N43" s="21"/>
      <c r="O43" s="21"/>
      <c r="P43" s="21"/>
      <c r="Q43" s="21"/>
      <c r="R43" s="21"/>
      <c r="S43" s="21"/>
      <c r="T43" s="23"/>
      <c r="U43" s="23"/>
      <c r="V43" s="23"/>
      <c r="W43" s="23"/>
      <c r="X43" s="49" t="s">
        <v>198</v>
      </c>
      <c r="Z43"/>
      <c r="AA43"/>
    </row>
    <row r="44" spans="1:27" ht="13.5" thickBot="1">
      <c r="A44" s="142" t="s">
        <v>165</v>
      </c>
      <c r="B44" s="63" t="s">
        <v>61</v>
      </c>
      <c r="C44" s="168"/>
      <c r="D44" s="63"/>
      <c r="E44" s="168"/>
      <c r="F44" s="111"/>
      <c r="G44" s="111"/>
      <c r="H44" s="229">
        <f>K41-H41-$C26-$C25</f>
        <v>-1006.9999999999999</v>
      </c>
      <c r="I44" s="59">
        <f>L41-I41-$C26-$C25</f>
        <v>4.5</v>
      </c>
      <c r="J44" s="242">
        <f>M41-J41-$C26-$C25</f>
        <v>-4.5</v>
      </c>
      <c r="K44" s="227">
        <f>H41-K41-$C25-$C26</f>
        <v>1006.9999999999999</v>
      </c>
      <c r="L44" s="243">
        <f>I41-L41-$C25-$C26</f>
        <v>-4.5</v>
      </c>
      <c r="M44" s="230">
        <f>J41-M41-$C25-$C26</f>
        <v>4.5</v>
      </c>
      <c r="N44" s="59"/>
      <c r="O44" s="59"/>
      <c r="P44" s="59"/>
      <c r="Q44" s="59"/>
      <c r="R44" s="59"/>
      <c r="S44" s="59"/>
      <c r="T44" s="57"/>
      <c r="U44" s="57"/>
      <c r="V44" s="57"/>
      <c r="W44" s="57"/>
      <c r="X44" s="122" t="s">
        <v>44</v>
      </c>
      <c r="Z44"/>
      <c r="AA44"/>
    </row>
    <row r="46" spans="1:27" ht="13.5" thickBot="1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8"/>
      <c r="O46" s="28"/>
      <c r="P46" s="28"/>
      <c r="Q46" s="28"/>
      <c r="R46" s="28"/>
      <c r="S46" s="28"/>
      <c r="T46" s="17"/>
      <c r="U46" s="17"/>
      <c r="V46" s="17"/>
      <c r="W46" s="17"/>
    </row>
    <row r="47" spans="1:27" ht="13.5" thickBot="1">
      <c r="A47" s="8" t="s">
        <v>19</v>
      </c>
      <c r="B47" s="24"/>
      <c r="C47" s="307" t="s">
        <v>30</v>
      </c>
      <c r="D47" s="308"/>
      <c r="E47" s="308"/>
      <c r="F47" s="308"/>
      <c r="G47" s="308"/>
      <c r="H47" s="308"/>
      <c r="I47" s="308"/>
      <c r="J47" s="308"/>
      <c r="K47" s="308"/>
      <c r="L47" s="308"/>
      <c r="M47" s="309"/>
      <c r="N47" s="300"/>
      <c r="O47" s="300"/>
      <c r="P47" s="300"/>
      <c r="Q47" s="300"/>
      <c r="R47" s="300"/>
      <c r="S47" s="301"/>
      <c r="T47" s="94"/>
      <c r="U47" s="11"/>
      <c r="V47" s="11"/>
      <c r="W47" s="11"/>
      <c r="X47" s="12" t="s">
        <v>0</v>
      </c>
    </row>
    <row r="48" spans="1:27">
      <c r="A48" s="25"/>
      <c r="B48" s="19"/>
      <c r="C48" s="277"/>
      <c r="D48" s="19"/>
      <c r="E48" s="299" t="s">
        <v>128</v>
      </c>
      <c r="F48" s="300"/>
      <c r="G48" s="301"/>
      <c r="H48" s="302" t="s">
        <v>95</v>
      </c>
      <c r="I48" s="303"/>
      <c r="J48" s="304"/>
      <c r="K48" s="302" t="s">
        <v>90</v>
      </c>
      <c r="L48" s="303"/>
      <c r="M48" s="304"/>
      <c r="N48" s="305" t="s">
        <v>98</v>
      </c>
      <c r="O48" s="305"/>
      <c r="P48" s="305"/>
      <c r="Q48" s="305"/>
      <c r="R48" s="305"/>
      <c r="S48" s="306"/>
      <c r="T48" s="18"/>
      <c r="X48" s="75"/>
    </row>
    <row r="49" spans="1:24">
      <c r="A49" s="25"/>
      <c r="B49" s="19"/>
      <c r="C49" s="71"/>
      <c r="D49" s="19"/>
      <c r="E49" s="15" t="s">
        <v>31</v>
      </c>
      <c r="F49" s="16" t="s">
        <v>32</v>
      </c>
      <c r="G49" s="14" t="s">
        <v>156</v>
      </c>
      <c r="H49" s="16" t="s">
        <v>31</v>
      </c>
      <c r="I49" s="16" t="s">
        <v>32</v>
      </c>
      <c r="J49" s="14" t="s">
        <v>156</v>
      </c>
      <c r="K49" s="16" t="s">
        <v>31</v>
      </c>
      <c r="L49" s="16" t="s">
        <v>32</v>
      </c>
      <c r="M49" s="14" t="s">
        <v>156</v>
      </c>
      <c r="N49" s="16" t="s">
        <v>31</v>
      </c>
      <c r="O49" s="16" t="s">
        <v>32</v>
      </c>
      <c r="P49" s="14" t="s">
        <v>156</v>
      </c>
      <c r="Q49" s="15" t="s">
        <v>31</v>
      </c>
      <c r="R49" s="16" t="s">
        <v>32</v>
      </c>
      <c r="S49" s="14" t="s">
        <v>156</v>
      </c>
      <c r="T49" s="18"/>
      <c r="X49" s="75"/>
    </row>
    <row r="50" spans="1:24" ht="15.75">
      <c r="A50" s="18" t="s">
        <v>185</v>
      </c>
      <c r="B50" s="73" t="s">
        <v>4</v>
      </c>
      <c r="C50" s="293"/>
      <c r="D50" s="73"/>
      <c r="E50" s="147">
        <v>5.65</v>
      </c>
      <c r="F50" s="171">
        <f>E50</f>
        <v>5.65</v>
      </c>
      <c r="G50" s="202">
        <f>F50</f>
        <v>5.65</v>
      </c>
      <c r="H50" s="171"/>
      <c r="I50" s="146"/>
      <c r="J50" s="145"/>
      <c r="K50" s="171"/>
      <c r="L50" s="146"/>
      <c r="M50" s="145"/>
      <c r="N50" s="146"/>
      <c r="O50" s="146"/>
      <c r="P50" s="145"/>
      <c r="Q50" s="146"/>
      <c r="R50" s="146"/>
      <c r="S50" s="146"/>
      <c r="T50" s="18"/>
      <c r="X50" s="42" t="s">
        <v>85</v>
      </c>
    </row>
    <row r="51" spans="1:24" ht="15.75">
      <c r="A51" s="18" t="s">
        <v>186</v>
      </c>
      <c r="B51" s="73" t="s">
        <v>4</v>
      </c>
      <c r="C51" s="293"/>
      <c r="D51" s="73"/>
      <c r="E51" s="147">
        <v>5.65</v>
      </c>
      <c r="F51" s="171">
        <f>E51</f>
        <v>5.65</v>
      </c>
      <c r="G51" s="202">
        <f>E51</f>
        <v>5.65</v>
      </c>
      <c r="H51" s="171"/>
      <c r="I51" s="146"/>
      <c r="J51" s="145"/>
      <c r="K51" s="171"/>
      <c r="L51" s="146"/>
      <c r="M51" s="145"/>
      <c r="N51" s="146"/>
      <c r="O51" s="146"/>
      <c r="P51" s="145"/>
      <c r="Q51" s="146"/>
      <c r="R51" s="146"/>
      <c r="S51" s="146"/>
      <c r="T51" s="18"/>
      <c r="X51" s="42"/>
    </row>
    <row r="52" spans="1:24" ht="15.75">
      <c r="A52" s="18" t="s">
        <v>187</v>
      </c>
      <c r="B52" s="73" t="s">
        <v>4</v>
      </c>
      <c r="C52" s="293"/>
      <c r="D52" s="73"/>
      <c r="E52" s="171"/>
      <c r="F52" s="171"/>
      <c r="G52" s="202"/>
      <c r="H52" s="147">
        <v>0.3</v>
      </c>
      <c r="I52" s="146">
        <f>H52</f>
        <v>0.3</v>
      </c>
      <c r="J52" s="145">
        <f>I52</f>
        <v>0.3</v>
      </c>
      <c r="K52" s="238">
        <v>0.3</v>
      </c>
      <c r="L52" s="146">
        <f>K52</f>
        <v>0.3</v>
      </c>
      <c r="M52" s="145">
        <f>L52</f>
        <v>0.3</v>
      </c>
      <c r="N52" s="146"/>
      <c r="O52" s="146"/>
      <c r="P52" s="145"/>
      <c r="Q52" s="146"/>
      <c r="R52" s="146"/>
      <c r="S52" s="146"/>
      <c r="T52" s="18"/>
      <c r="X52" s="42" t="s">
        <v>136</v>
      </c>
    </row>
    <row r="53" spans="1:24" ht="15.75">
      <c r="A53" s="18" t="s">
        <v>188</v>
      </c>
      <c r="B53" s="73" t="s">
        <v>4</v>
      </c>
      <c r="C53" s="293"/>
      <c r="D53" s="73"/>
      <c r="E53" s="171"/>
      <c r="F53" s="171"/>
      <c r="G53" s="202"/>
      <c r="H53" s="147">
        <v>0.3</v>
      </c>
      <c r="I53" s="146">
        <f>H53</f>
        <v>0.3</v>
      </c>
      <c r="J53" s="145">
        <f>H53</f>
        <v>0.3</v>
      </c>
      <c r="K53" s="238">
        <v>0.3</v>
      </c>
      <c r="L53" s="146">
        <f>K53</f>
        <v>0.3</v>
      </c>
      <c r="M53" s="145">
        <f>K53</f>
        <v>0.3</v>
      </c>
      <c r="N53" s="146"/>
      <c r="O53" s="146"/>
      <c r="P53" s="145"/>
      <c r="Q53" s="146"/>
      <c r="R53" s="146"/>
      <c r="S53" s="145"/>
      <c r="X53" s="42"/>
    </row>
    <row r="54" spans="1:24">
      <c r="A54" s="213" t="s">
        <v>126</v>
      </c>
      <c r="B54" s="215" t="s">
        <v>87</v>
      </c>
      <c r="C54" s="294"/>
      <c r="D54" s="215"/>
      <c r="E54" s="217"/>
      <c r="F54" s="217"/>
      <c r="G54" s="218"/>
      <c r="H54" s="219"/>
      <c r="I54" s="219"/>
      <c r="J54" s="220"/>
      <c r="K54" s="219"/>
      <c r="L54" s="219"/>
      <c r="M54" s="220"/>
      <c r="N54" s="219">
        <f>-$C39</f>
        <v>4</v>
      </c>
      <c r="O54" s="219">
        <f>-$C39</f>
        <v>4</v>
      </c>
      <c r="P54" s="220">
        <f>-$C39</f>
        <v>4</v>
      </c>
      <c r="Q54" s="146"/>
      <c r="R54" s="146"/>
      <c r="S54" s="145"/>
      <c r="T54" s="55"/>
      <c r="U54" s="55"/>
      <c r="V54" s="55"/>
      <c r="W54" s="55"/>
      <c r="X54" s="42" t="s">
        <v>137</v>
      </c>
    </row>
    <row r="55" spans="1:24" ht="13.5" thickBot="1">
      <c r="A55" s="61" t="s">
        <v>86</v>
      </c>
      <c r="B55" s="148" t="s">
        <v>87</v>
      </c>
      <c r="C55" s="142"/>
      <c r="D55" s="54"/>
      <c r="E55" s="172"/>
      <c r="F55" s="172"/>
      <c r="G55" s="203"/>
      <c r="H55" s="173"/>
      <c r="I55" s="173"/>
      <c r="J55" s="174"/>
      <c r="K55" s="173"/>
      <c r="L55" s="173"/>
      <c r="M55" s="174"/>
      <c r="N55" s="173"/>
      <c r="O55" s="173"/>
      <c r="P55" s="174"/>
      <c r="Q55" s="272">
        <f>($C22-$C21)/2</f>
        <v>25</v>
      </c>
      <c r="R55" s="272">
        <f>($C22-$C21)/2</f>
        <v>25</v>
      </c>
      <c r="S55" s="273">
        <f>($C22-$C21)/2</f>
        <v>25</v>
      </c>
      <c r="T55" s="274"/>
      <c r="U55" s="274"/>
      <c r="V55" s="274"/>
      <c r="W55" s="275"/>
      <c r="X55" s="276" t="s">
        <v>218</v>
      </c>
    </row>
    <row r="56" spans="1:24"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</row>
    <row r="57" spans="1:24" ht="13.5" thickBot="1">
      <c r="A57" s="5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4" ht="13.5" thickBot="1">
      <c r="A58" s="8" t="s">
        <v>20</v>
      </c>
      <c r="B58" s="10"/>
      <c r="C58" s="314" t="s">
        <v>30</v>
      </c>
      <c r="D58" s="315"/>
      <c r="E58" s="315"/>
      <c r="F58" s="315"/>
      <c r="G58" s="315"/>
      <c r="H58" s="315"/>
      <c r="I58" s="315"/>
      <c r="J58" s="315"/>
      <c r="K58" s="315"/>
      <c r="L58" s="315"/>
      <c r="M58" s="316"/>
      <c r="N58" s="232"/>
      <c r="O58" s="232"/>
      <c r="P58" s="232"/>
      <c r="Q58" s="232"/>
      <c r="R58" s="232"/>
      <c r="S58" s="231"/>
      <c r="T58" s="302" t="s">
        <v>16</v>
      </c>
      <c r="U58" s="303"/>
      <c r="V58" s="304"/>
      <c r="W58" s="253"/>
      <c r="X58" s="105" t="s">
        <v>0</v>
      </c>
    </row>
    <row r="59" spans="1:24">
      <c r="A59" s="25"/>
      <c r="B59" s="17"/>
      <c r="C59" s="277"/>
      <c r="D59" s="19"/>
      <c r="E59" s="299" t="s">
        <v>128</v>
      </c>
      <c r="F59" s="300"/>
      <c r="G59" s="301"/>
      <c r="H59" s="302" t="s">
        <v>95</v>
      </c>
      <c r="I59" s="303"/>
      <c r="J59" s="304"/>
      <c r="K59" s="302" t="s">
        <v>90</v>
      </c>
      <c r="L59" s="303"/>
      <c r="M59" s="304"/>
      <c r="N59" s="313" t="s">
        <v>98</v>
      </c>
      <c r="O59" s="305"/>
      <c r="P59" s="305"/>
      <c r="Q59" s="305"/>
      <c r="R59" s="305"/>
      <c r="S59" s="306"/>
      <c r="T59" s="72"/>
      <c r="U59" s="60"/>
      <c r="V59" s="233"/>
      <c r="W59" s="89"/>
      <c r="X59" s="14"/>
    </row>
    <row r="60" spans="1:24">
      <c r="A60" s="25"/>
      <c r="B60" s="17"/>
      <c r="C60" s="71"/>
      <c r="D60" s="19"/>
      <c r="E60" s="15" t="s">
        <v>31</v>
      </c>
      <c r="F60" s="16" t="s">
        <v>32</v>
      </c>
      <c r="G60" s="14" t="s">
        <v>156</v>
      </c>
      <c r="H60" s="15" t="s">
        <v>31</v>
      </c>
      <c r="I60" s="16" t="s">
        <v>32</v>
      </c>
      <c r="J60" s="14" t="s">
        <v>156</v>
      </c>
      <c r="K60" s="15" t="s">
        <v>31</v>
      </c>
      <c r="L60" s="16" t="s">
        <v>32</v>
      </c>
      <c r="M60" s="14" t="s">
        <v>156</v>
      </c>
      <c r="N60" s="16" t="s">
        <v>31</v>
      </c>
      <c r="O60" s="16" t="s">
        <v>32</v>
      </c>
      <c r="P60" s="14" t="s">
        <v>156</v>
      </c>
      <c r="Q60" s="15" t="s">
        <v>31</v>
      </c>
      <c r="R60" s="16" t="s">
        <v>32</v>
      </c>
      <c r="S60" s="14" t="s">
        <v>156</v>
      </c>
      <c r="T60" s="15" t="s">
        <v>31</v>
      </c>
      <c r="U60" s="16" t="s">
        <v>32</v>
      </c>
      <c r="V60" s="14" t="s">
        <v>156</v>
      </c>
      <c r="W60" s="254"/>
      <c r="X60" s="14"/>
    </row>
    <row r="61" spans="1:24">
      <c r="A61" s="25"/>
      <c r="B61" s="17"/>
      <c r="C61" s="71"/>
      <c r="D61" s="19"/>
      <c r="E61" s="17"/>
      <c r="F61" s="17"/>
      <c r="G61" s="19"/>
      <c r="H61" s="6"/>
      <c r="I61" s="6"/>
      <c r="J61" s="6"/>
      <c r="K61" s="15"/>
      <c r="L61" s="16"/>
      <c r="M61" s="14"/>
      <c r="N61" s="6"/>
      <c r="O61" s="6"/>
      <c r="P61" s="74"/>
      <c r="Q61" s="6"/>
      <c r="R61" s="6"/>
      <c r="S61" s="74"/>
      <c r="T61" s="16"/>
      <c r="U61" s="16"/>
      <c r="V61" s="14"/>
      <c r="W61" s="254"/>
      <c r="X61" s="14"/>
    </row>
    <row r="62" spans="1:24">
      <c r="A62" s="29" t="s">
        <v>103</v>
      </c>
      <c r="B62" s="30" t="s">
        <v>3</v>
      </c>
      <c r="C62" s="169"/>
      <c r="D62" s="207"/>
      <c r="E62" s="175">
        <f>E34/(E34+E33)</f>
        <v>0.12331811165309957</v>
      </c>
      <c r="F62" s="175">
        <f>F34/(F34+F33)</f>
        <v>0.12331811165309957</v>
      </c>
      <c r="G62" s="176">
        <f>G34/(G34+G33)</f>
        <v>0.12331811165309957</v>
      </c>
      <c r="H62" s="175">
        <v>1</v>
      </c>
      <c r="I62" s="175">
        <v>1</v>
      </c>
      <c r="J62" s="176">
        <v>1</v>
      </c>
      <c r="K62" s="194">
        <v>0</v>
      </c>
      <c r="L62" s="175">
        <v>0</v>
      </c>
      <c r="M62" s="176">
        <v>0</v>
      </c>
      <c r="N62" s="175"/>
      <c r="O62" s="175"/>
      <c r="P62" s="176"/>
      <c r="Q62" s="175"/>
      <c r="R62" s="175"/>
      <c r="S62" s="176"/>
      <c r="T62" s="112"/>
      <c r="U62" s="112"/>
      <c r="V62" s="247"/>
      <c r="W62" s="254"/>
      <c r="X62" s="104" t="s">
        <v>38</v>
      </c>
    </row>
    <row r="63" spans="1:24">
      <c r="A63" s="31" t="s">
        <v>110</v>
      </c>
      <c r="B63" s="30" t="s">
        <v>2</v>
      </c>
      <c r="C63" s="169"/>
      <c r="D63" s="207"/>
      <c r="E63" s="175">
        <f>E62*E50</f>
        <v>0.69674733084001261</v>
      </c>
      <c r="F63" s="175">
        <f>F62*F50</f>
        <v>0.69674733084001261</v>
      </c>
      <c r="G63" s="176">
        <f>G62*G50</f>
        <v>0.69674733084001261</v>
      </c>
      <c r="H63" s="175">
        <f>H52*H62</f>
        <v>0.3</v>
      </c>
      <c r="I63" s="175">
        <f t="shared" ref="I63:J63" si="7">I52*I62</f>
        <v>0.3</v>
      </c>
      <c r="J63" s="176">
        <f t="shared" si="7"/>
        <v>0.3</v>
      </c>
      <c r="K63" s="194">
        <f>K62*K52</f>
        <v>0</v>
      </c>
      <c r="L63" s="175">
        <f>L62*L52</f>
        <v>0</v>
      </c>
      <c r="M63" s="176">
        <f>M62*M52</f>
        <v>0</v>
      </c>
      <c r="N63" s="175"/>
      <c r="O63" s="175"/>
      <c r="P63" s="176"/>
      <c r="Q63" s="175"/>
      <c r="R63" s="175"/>
      <c r="S63" s="176"/>
      <c r="T63" s="118">
        <f>SQRT(SUMSQ(E63,H63,K63))</f>
        <v>0.75858871797086591</v>
      </c>
      <c r="U63" s="118">
        <f>SQRT(SUMSQ(F63,I63,L63))</f>
        <v>0.75858871797086591</v>
      </c>
      <c r="V63" s="248">
        <f>SQRT(SUMSQ(G63,J63,M63))</f>
        <v>0.75858871797086591</v>
      </c>
      <c r="W63" s="254"/>
      <c r="X63" s="46" t="s">
        <v>139</v>
      </c>
    </row>
    <row r="64" spans="1:24">
      <c r="A64" s="25"/>
      <c r="B64" s="17"/>
      <c r="C64" s="71"/>
      <c r="D64" s="19"/>
      <c r="E64" s="178"/>
      <c r="F64" s="178"/>
      <c r="G64" s="204"/>
      <c r="H64" s="179"/>
      <c r="I64" s="179"/>
      <c r="J64" s="180"/>
      <c r="K64" s="181"/>
      <c r="L64" s="181"/>
      <c r="M64" s="183"/>
      <c r="N64" s="179"/>
      <c r="O64" s="179"/>
      <c r="P64" s="180"/>
      <c r="Q64" s="179"/>
      <c r="R64" s="179"/>
      <c r="S64" s="180"/>
      <c r="T64" s="16"/>
      <c r="U64" s="16"/>
      <c r="V64" s="14"/>
      <c r="W64" s="254"/>
      <c r="X64" s="14"/>
    </row>
    <row r="65" spans="1:24">
      <c r="A65" s="25"/>
      <c r="B65" s="17"/>
      <c r="C65" s="71"/>
      <c r="D65" s="19"/>
      <c r="E65" s="178"/>
      <c r="F65" s="178"/>
      <c r="G65" s="204"/>
      <c r="H65" s="179"/>
      <c r="I65" s="179"/>
      <c r="J65" s="180"/>
      <c r="K65" s="181"/>
      <c r="L65" s="181"/>
      <c r="M65" s="183"/>
      <c r="N65" s="179"/>
      <c r="O65" s="179"/>
      <c r="P65" s="180"/>
      <c r="Q65" s="179"/>
      <c r="R65" s="179"/>
      <c r="S65" s="180"/>
      <c r="T65" s="16"/>
      <c r="U65" s="16"/>
      <c r="V65" s="14"/>
      <c r="W65" s="254"/>
      <c r="X65" s="14"/>
    </row>
    <row r="66" spans="1:24">
      <c r="A66" s="29" t="s">
        <v>100</v>
      </c>
      <c r="B66" s="30" t="s">
        <v>3</v>
      </c>
      <c r="C66" s="169"/>
      <c r="D66" s="207"/>
      <c r="E66" s="175">
        <v>1</v>
      </c>
      <c r="F66" s="175">
        <v>1</v>
      </c>
      <c r="G66" s="176">
        <v>1</v>
      </c>
      <c r="H66" s="175">
        <v>1</v>
      </c>
      <c r="I66" s="175">
        <v>1</v>
      </c>
      <c r="J66" s="176">
        <v>1</v>
      </c>
      <c r="K66" s="175"/>
      <c r="L66" s="175"/>
      <c r="M66" s="176"/>
      <c r="N66" s="175"/>
      <c r="O66" s="175"/>
      <c r="P66" s="176"/>
      <c r="Q66" s="175"/>
      <c r="R66" s="175"/>
      <c r="S66" s="176"/>
      <c r="T66" s="112"/>
      <c r="U66" s="112"/>
      <c r="V66" s="247"/>
      <c r="W66" s="254"/>
      <c r="X66" s="46" t="s">
        <v>23</v>
      </c>
    </row>
    <row r="67" spans="1:24">
      <c r="A67" s="31" t="s">
        <v>99</v>
      </c>
      <c r="B67" s="30" t="s">
        <v>2</v>
      </c>
      <c r="C67" s="169"/>
      <c r="D67" s="207"/>
      <c r="E67" s="175">
        <f>E66*E50</f>
        <v>5.65</v>
      </c>
      <c r="F67" s="175">
        <f>F66*F50</f>
        <v>5.65</v>
      </c>
      <c r="G67" s="176">
        <f>G66*G50</f>
        <v>5.65</v>
      </c>
      <c r="H67" s="175">
        <f>H66*H52</f>
        <v>0.3</v>
      </c>
      <c r="I67" s="175">
        <f>I66*I52</f>
        <v>0.3</v>
      </c>
      <c r="J67" s="175">
        <f>J66*J52</f>
        <v>0.3</v>
      </c>
      <c r="K67" s="177"/>
      <c r="L67" s="175"/>
      <c r="M67" s="176"/>
      <c r="N67" s="175"/>
      <c r="O67" s="175"/>
      <c r="P67" s="176"/>
      <c r="Q67" s="175"/>
      <c r="R67" s="175"/>
      <c r="S67" s="176"/>
      <c r="T67" s="118">
        <f>SQRT(SUMSQ(E67,H67))</f>
        <v>5.6579589959631207</v>
      </c>
      <c r="U67" s="118">
        <f>SQRT(SUMSQ(F67,I67))</f>
        <v>5.6579589959631207</v>
      </c>
      <c r="V67" s="248">
        <f>SQRT(SUMSQ(G67,J67))</f>
        <v>5.6579589959631207</v>
      </c>
      <c r="W67" s="254"/>
      <c r="X67" s="46" t="s">
        <v>140</v>
      </c>
    </row>
    <row r="68" spans="1:24">
      <c r="A68" s="25"/>
      <c r="B68" s="17"/>
      <c r="C68" s="71"/>
      <c r="D68" s="19"/>
      <c r="E68" s="178"/>
      <c r="F68" s="178"/>
      <c r="G68" s="204"/>
      <c r="H68" s="179"/>
      <c r="I68" s="179"/>
      <c r="J68" s="179"/>
      <c r="K68" s="182"/>
      <c r="L68" s="181"/>
      <c r="M68" s="183"/>
      <c r="N68" s="179"/>
      <c r="O68" s="179"/>
      <c r="P68" s="180"/>
      <c r="Q68" s="179"/>
      <c r="R68" s="179"/>
      <c r="S68" s="180"/>
      <c r="T68" s="16"/>
      <c r="U68" s="16"/>
      <c r="V68" s="14"/>
      <c r="W68" s="254"/>
      <c r="X68" s="14"/>
    </row>
    <row r="69" spans="1:24">
      <c r="A69" s="32"/>
      <c r="B69" s="23"/>
      <c r="C69" s="56"/>
      <c r="D69" s="69"/>
      <c r="E69" s="184"/>
      <c r="F69" s="184"/>
      <c r="G69" s="186"/>
      <c r="H69" s="184"/>
      <c r="I69" s="184"/>
      <c r="J69" s="184"/>
      <c r="K69" s="185"/>
      <c r="L69" s="184"/>
      <c r="M69" s="186"/>
      <c r="N69" s="184"/>
      <c r="O69" s="184"/>
      <c r="P69" s="186"/>
      <c r="Q69" s="184"/>
      <c r="R69" s="184"/>
      <c r="S69" s="186"/>
      <c r="T69" s="28"/>
      <c r="U69" s="28"/>
      <c r="V69" s="100"/>
      <c r="W69" s="67"/>
      <c r="X69" s="46"/>
    </row>
    <row r="70" spans="1:24">
      <c r="A70" s="29" t="s">
        <v>104</v>
      </c>
      <c r="B70" s="30" t="s">
        <v>3</v>
      </c>
      <c r="C70" s="169"/>
      <c r="D70" s="207"/>
      <c r="E70" s="194">
        <f>E34/(E34+E33)</f>
        <v>0.12331811165309957</v>
      </c>
      <c r="F70" s="175">
        <f>F34/(F34+F33)</f>
        <v>0.12331811165309957</v>
      </c>
      <c r="G70" s="176">
        <f>G34/(G34+G33)</f>
        <v>0.12331811165309957</v>
      </c>
      <c r="H70" s="194">
        <v>0</v>
      </c>
      <c r="I70" s="175">
        <v>0</v>
      </c>
      <c r="J70" s="175">
        <v>0</v>
      </c>
      <c r="K70" s="187">
        <v>1</v>
      </c>
      <c r="L70" s="175">
        <v>1</v>
      </c>
      <c r="M70" s="176">
        <v>1</v>
      </c>
      <c r="N70" s="175"/>
      <c r="O70" s="175"/>
      <c r="P70" s="176"/>
      <c r="Q70" s="175"/>
      <c r="R70" s="175"/>
      <c r="S70" s="176"/>
      <c r="T70" s="114"/>
      <c r="U70" s="114"/>
      <c r="V70" s="101"/>
      <c r="W70" s="255"/>
      <c r="X70" s="104" t="s">
        <v>38</v>
      </c>
    </row>
    <row r="71" spans="1:24">
      <c r="A71" s="31" t="s">
        <v>105</v>
      </c>
      <c r="B71" s="30" t="s">
        <v>2</v>
      </c>
      <c r="C71" s="169"/>
      <c r="D71" s="207"/>
      <c r="E71" s="194">
        <f>E70*E50</f>
        <v>0.69674733084001261</v>
      </c>
      <c r="F71" s="175">
        <f>F70*F50</f>
        <v>0.69674733084001261</v>
      </c>
      <c r="G71" s="176">
        <f>G70*G50</f>
        <v>0.69674733084001261</v>
      </c>
      <c r="H71" s="194">
        <f>H70*H52</f>
        <v>0</v>
      </c>
      <c r="I71" s="175">
        <f>I70*I52</f>
        <v>0</v>
      </c>
      <c r="J71" s="175">
        <f>J70*J52</f>
        <v>0</v>
      </c>
      <c r="K71" s="187">
        <f>K52*K70</f>
        <v>0.3</v>
      </c>
      <c r="L71" s="175">
        <f>L52*L70</f>
        <v>0.3</v>
      </c>
      <c r="M71" s="176">
        <f>M52*M70</f>
        <v>0.3</v>
      </c>
      <c r="N71" s="175"/>
      <c r="O71" s="175"/>
      <c r="P71" s="176"/>
      <c r="Q71" s="175"/>
      <c r="R71" s="175"/>
      <c r="S71" s="176"/>
      <c r="T71" s="234">
        <f>SQRT(SUMSQ(E71,H71,K71))</f>
        <v>0.75858871797086591</v>
      </c>
      <c r="U71" s="118">
        <f>SQRT(SUMSQ(F71,I71,L71))</f>
        <v>0.75858871797086591</v>
      </c>
      <c r="V71" s="248">
        <f>SQRT(SUMSQ(G71,J71,M71))</f>
        <v>0.75858871797086591</v>
      </c>
      <c r="W71" s="67"/>
      <c r="X71" s="46" t="s">
        <v>141</v>
      </c>
    </row>
    <row r="72" spans="1:24">
      <c r="A72" s="32"/>
      <c r="B72" s="23"/>
      <c r="C72" s="56"/>
      <c r="D72" s="69"/>
      <c r="E72" s="184"/>
      <c r="F72" s="184"/>
      <c r="G72" s="186"/>
      <c r="H72" s="184"/>
      <c r="I72" s="184"/>
      <c r="J72" s="184"/>
      <c r="K72" s="188"/>
      <c r="L72" s="184"/>
      <c r="M72" s="186"/>
      <c r="N72" s="184"/>
      <c r="O72" s="184"/>
      <c r="P72" s="186"/>
      <c r="Q72" s="184"/>
      <c r="R72" s="184"/>
      <c r="S72" s="186"/>
      <c r="T72" s="28"/>
      <c r="U72" s="28"/>
      <c r="V72" s="100"/>
      <c r="W72" s="67"/>
      <c r="X72" s="46"/>
    </row>
    <row r="73" spans="1:24">
      <c r="A73" s="32"/>
      <c r="B73" s="23"/>
      <c r="C73" s="56"/>
      <c r="D73" s="69"/>
      <c r="E73" s="184"/>
      <c r="F73" s="184"/>
      <c r="G73" s="186"/>
      <c r="H73" s="184"/>
      <c r="I73" s="184"/>
      <c r="J73" s="184"/>
      <c r="K73" s="188"/>
      <c r="L73" s="184"/>
      <c r="M73" s="186"/>
      <c r="N73" s="184"/>
      <c r="O73" s="184"/>
      <c r="P73" s="186"/>
      <c r="Q73" s="184"/>
      <c r="R73" s="184"/>
      <c r="S73" s="186"/>
      <c r="T73" s="28"/>
      <c r="U73" s="28"/>
      <c r="V73" s="100"/>
      <c r="W73" s="67"/>
      <c r="X73" s="46"/>
    </row>
    <row r="74" spans="1:24">
      <c r="A74" s="29" t="s">
        <v>101</v>
      </c>
      <c r="B74" s="30" t="s">
        <v>3</v>
      </c>
      <c r="C74" s="169"/>
      <c r="D74" s="207"/>
      <c r="E74" s="194">
        <v>1</v>
      </c>
      <c r="F74" s="175">
        <v>1</v>
      </c>
      <c r="G74" s="176">
        <v>1</v>
      </c>
      <c r="H74" s="175"/>
      <c r="I74" s="175"/>
      <c r="J74" s="175"/>
      <c r="K74" s="187">
        <v>1</v>
      </c>
      <c r="L74" s="175">
        <v>1</v>
      </c>
      <c r="M74" s="176">
        <v>1</v>
      </c>
      <c r="N74" s="175"/>
      <c r="O74" s="175"/>
      <c r="P74" s="176"/>
      <c r="Q74" s="175"/>
      <c r="R74" s="175"/>
      <c r="S74" s="176"/>
      <c r="T74" s="114"/>
      <c r="U74" s="114"/>
      <c r="V74" s="101"/>
      <c r="W74" s="255"/>
      <c r="X74" s="46" t="s">
        <v>23</v>
      </c>
    </row>
    <row r="75" spans="1:24">
      <c r="A75" s="31" t="s">
        <v>102</v>
      </c>
      <c r="B75" s="30" t="s">
        <v>2</v>
      </c>
      <c r="C75" s="169"/>
      <c r="D75" s="207"/>
      <c r="E75" s="194">
        <f>E74*E50</f>
        <v>5.65</v>
      </c>
      <c r="F75" s="175">
        <f>F74*F50</f>
        <v>5.65</v>
      </c>
      <c r="G75" s="176">
        <f>G74*G50</f>
        <v>5.65</v>
      </c>
      <c r="H75" s="175"/>
      <c r="I75" s="175"/>
      <c r="J75" s="175"/>
      <c r="K75" s="187">
        <f>K52*K74</f>
        <v>0.3</v>
      </c>
      <c r="L75" s="175">
        <f>L52*L74</f>
        <v>0.3</v>
      </c>
      <c r="M75" s="176">
        <f>M52*M74</f>
        <v>0.3</v>
      </c>
      <c r="N75" s="189"/>
      <c r="O75" s="175"/>
      <c r="P75" s="176"/>
      <c r="Q75" s="175"/>
      <c r="R75" s="175"/>
      <c r="S75" s="175"/>
      <c r="T75" s="235">
        <f>SQRT(SUMSQ(E75,K75))</f>
        <v>5.6579589959631207</v>
      </c>
      <c r="U75" s="118">
        <f>SQRT(SUMSQ(F75,L75))</f>
        <v>5.6579589959631207</v>
      </c>
      <c r="V75" s="248">
        <f>SQRT(SUMSQ(G75,M75))</f>
        <v>5.6579589959631207</v>
      </c>
      <c r="W75" s="67"/>
      <c r="X75" s="46" t="s">
        <v>142</v>
      </c>
    </row>
    <row r="76" spans="1:24">
      <c r="A76" s="32"/>
      <c r="B76" s="23"/>
      <c r="C76" s="56"/>
      <c r="D76" s="69"/>
      <c r="E76" s="184"/>
      <c r="F76" s="184"/>
      <c r="G76" s="186"/>
      <c r="H76" s="184"/>
      <c r="I76" s="184"/>
      <c r="J76" s="184"/>
      <c r="K76" s="188"/>
      <c r="L76" s="184"/>
      <c r="M76" s="186"/>
      <c r="N76" s="184"/>
      <c r="O76" s="184"/>
      <c r="P76" s="186"/>
      <c r="Q76" s="184"/>
      <c r="R76" s="184"/>
      <c r="S76" s="184"/>
      <c r="T76" s="99"/>
      <c r="U76" s="28"/>
      <c r="V76" s="100"/>
      <c r="W76" s="67"/>
      <c r="X76" s="46"/>
    </row>
    <row r="77" spans="1:24">
      <c r="A77" s="32"/>
      <c r="B77" s="23"/>
      <c r="C77" s="56"/>
      <c r="D77" s="69"/>
      <c r="E77" s="184"/>
      <c r="F77" s="184"/>
      <c r="G77" s="186"/>
      <c r="H77" s="184"/>
      <c r="I77" s="184"/>
      <c r="J77" s="184"/>
      <c r="K77" s="188"/>
      <c r="L77" s="184"/>
      <c r="M77" s="186"/>
      <c r="N77" s="184"/>
      <c r="O77" s="184"/>
      <c r="P77" s="186"/>
      <c r="Q77" s="184"/>
      <c r="R77" s="184"/>
      <c r="S77" s="184"/>
      <c r="T77" s="99"/>
      <c r="U77" s="28"/>
      <c r="V77" s="100"/>
      <c r="W77" s="67"/>
      <c r="X77" s="46"/>
    </row>
    <row r="78" spans="1:24">
      <c r="A78" s="29" t="s">
        <v>159</v>
      </c>
      <c r="B78" s="30" t="s">
        <v>3</v>
      </c>
      <c r="C78" s="169"/>
      <c r="D78" s="207"/>
      <c r="E78" s="194">
        <v>1</v>
      </c>
      <c r="F78" s="175">
        <v>1</v>
      </c>
      <c r="G78" s="236">
        <v>1</v>
      </c>
      <c r="H78" s="194">
        <v>1</v>
      </c>
      <c r="I78" s="175">
        <v>1</v>
      </c>
      <c r="J78" s="194">
        <v>1</v>
      </c>
      <c r="K78" s="187"/>
      <c r="L78" s="175"/>
      <c r="M78" s="176"/>
      <c r="N78" s="194">
        <v>0</v>
      </c>
      <c r="O78" s="175">
        <v>0</v>
      </c>
      <c r="P78" s="236">
        <v>0</v>
      </c>
      <c r="Q78" s="194">
        <v>1</v>
      </c>
      <c r="R78" s="175">
        <v>1</v>
      </c>
      <c r="S78" s="194">
        <v>1</v>
      </c>
      <c r="T78" s="39"/>
      <c r="U78" s="114"/>
      <c r="V78" s="101"/>
      <c r="W78" s="67"/>
      <c r="X78" s="46" t="s">
        <v>23</v>
      </c>
    </row>
    <row r="79" spans="1:24">
      <c r="A79" s="31" t="s">
        <v>160</v>
      </c>
      <c r="B79" s="30" t="s">
        <v>2</v>
      </c>
      <c r="C79" s="169"/>
      <c r="D79" s="207"/>
      <c r="E79" s="194">
        <f>E78*E50</f>
        <v>5.65</v>
      </c>
      <c r="F79" s="175">
        <f>F78*F50</f>
        <v>5.65</v>
      </c>
      <c r="G79" s="236">
        <f>G78*G50</f>
        <v>5.65</v>
      </c>
      <c r="H79" s="194">
        <f>H78*H52</f>
        <v>0.3</v>
      </c>
      <c r="I79" s="175">
        <f>I78*I52</f>
        <v>0.3</v>
      </c>
      <c r="J79" s="194">
        <f>J78*J52</f>
        <v>0.3</v>
      </c>
      <c r="K79" s="187"/>
      <c r="L79" s="175"/>
      <c r="M79" s="176"/>
      <c r="N79" s="194">
        <f>N78*N54</f>
        <v>0</v>
      </c>
      <c r="O79" s="175">
        <f>O78*O54</f>
        <v>0</v>
      </c>
      <c r="P79" s="236">
        <f>P78*P54</f>
        <v>0</v>
      </c>
      <c r="Q79" s="194">
        <f>Q78*Q55</f>
        <v>25</v>
      </c>
      <c r="R79" s="175">
        <f>R78*R55</f>
        <v>25</v>
      </c>
      <c r="S79" s="194">
        <f>S78*S55</f>
        <v>25</v>
      </c>
      <c r="T79" s="235">
        <f>SQRT(SUMSQ(E79,H79))+N79+Q79</f>
        <v>30.657958995963121</v>
      </c>
      <c r="U79" s="118">
        <f t="shared" ref="U79:V79" si="8">SQRT(SUMSQ(F79,I79))+O79+R79</f>
        <v>30.657958995963121</v>
      </c>
      <c r="V79" s="249">
        <f t="shared" si="8"/>
        <v>30.657958995963121</v>
      </c>
      <c r="W79" s="67"/>
      <c r="X79" s="46" t="s">
        <v>199</v>
      </c>
    </row>
    <row r="80" spans="1:24">
      <c r="A80" s="32"/>
      <c r="B80" s="23"/>
      <c r="C80" s="56"/>
      <c r="D80" s="69"/>
      <c r="E80" s="184"/>
      <c r="F80" s="184"/>
      <c r="G80" s="186"/>
      <c r="H80" s="184"/>
      <c r="I80" s="184"/>
      <c r="J80" s="184"/>
      <c r="K80" s="188"/>
      <c r="L80" s="184"/>
      <c r="M80" s="186"/>
      <c r="N80" s="184"/>
      <c r="O80" s="184"/>
      <c r="P80" s="186"/>
      <c r="Q80" s="184"/>
      <c r="R80" s="184"/>
      <c r="S80" s="184"/>
      <c r="T80" s="99"/>
      <c r="U80" s="28"/>
      <c r="V80" s="100"/>
      <c r="W80" s="67"/>
      <c r="X80" s="46"/>
    </row>
    <row r="81" spans="1:24">
      <c r="A81" s="32"/>
      <c r="B81" s="23"/>
      <c r="C81" s="56"/>
      <c r="D81" s="69"/>
      <c r="E81" s="184"/>
      <c r="F81" s="184"/>
      <c r="G81" s="186"/>
      <c r="H81" s="184"/>
      <c r="I81" s="184"/>
      <c r="J81" s="184"/>
      <c r="K81" s="188"/>
      <c r="L81" s="184"/>
      <c r="M81" s="186"/>
      <c r="N81" s="184"/>
      <c r="O81" s="184"/>
      <c r="P81" s="186"/>
      <c r="Q81" s="184"/>
      <c r="R81" s="184"/>
      <c r="S81" s="184"/>
      <c r="T81" s="99"/>
      <c r="U81" s="28"/>
      <c r="V81" s="100"/>
      <c r="W81" s="67"/>
      <c r="X81" s="46"/>
    </row>
    <row r="82" spans="1:24">
      <c r="A82" s="29" t="s">
        <v>161</v>
      </c>
      <c r="B82" s="30" t="s">
        <v>3</v>
      </c>
      <c r="C82" s="169"/>
      <c r="D82" s="207"/>
      <c r="E82" s="194">
        <v>1</v>
      </c>
      <c r="F82" s="194">
        <v>1</v>
      </c>
      <c r="G82" s="176">
        <v>1</v>
      </c>
      <c r="H82" s="194"/>
      <c r="I82" s="175"/>
      <c r="J82" s="175"/>
      <c r="K82" s="187">
        <v>1</v>
      </c>
      <c r="L82" s="194">
        <v>1</v>
      </c>
      <c r="M82" s="176">
        <v>1</v>
      </c>
      <c r="N82" s="194">
        <v>0</v>
      </c>
      <c r="O82" s="194">
        <v>0</v>
      </c>
      <c r="P82" s="176">
        <v>0</v>
      </c>
      <c r="Q82" s="194">
        <v>1</v>
      </c>
      <c r="R82" s="194">
        <v>1</v>
      </c>
      <c r="S82" s="175">
        <v>1</v>
      </c>
      <c r="T82" s="39"/>
      <c r="U82" s="114"/>
      <c r="V82" s="101"/>
      <c r="W82" s="67"/>
      <c r="X82" s="46" t="s">
        <v>23</v>
      </c>
    </row>
    <row r="83" spans="1:24">
      <c r="A83" s="31" t="s">
        <v>162</v>
      </c>
      <c r="B83" s="30" t="s">
        <v>2</v>
      </c>
      <c r="C83" s="169"/>
      <c r="D83" s="207"/>
      <c r="E83" s="194">
        <f>E82*E50</f>
        <v>5.65</v>
      </c>
      <c r="F83" s="194">
        <f>F82*F50</f>
        <v>5.65</v>
      </c>
      <c r="G83" s="176">
        <f>G82*G50</f>
        <v>5.65</v>
      </c>
      <c r="H83" s="194"/>
      <c r="I83" s="175"/>
      <c r="J83" s="175"/>
      <c r="K83" s="187">
        <f>K82*K52</f>
        <v>0.3</v>
      </c>
      <c r="L83" s="194">
        <f>L82*L52</f>
        <v>0.3</v>
      </c>
      <c r="M83" s="176">
        <f>M82*M52</f>
        <v>0.3</v>
      </c>
      <c r="N83" s="194">
        <f>N82*N54</f>
        <v>0</v>
      </c>
      <c r="O83" s="194">
        <f>O82*O54</f>
        <v>0</v>
      </c>
      <c r="P83" s="176">
        <f>P82*P54</f>
        <v>0</v>
      </c>
      <c r="Q83" s="194">
        <f>Q82*Q55</f>
        <v>25</v>
      </c>
      <c r="R83" s="194">
        <f>R82*R55</f>
        <v>25</v>
      </c>
      <c r="S83" s="175">
        <f>S82*S55</f>
        <v>25</v>
      </c>
      <c r="T83" s="235">
        <f>SQRT(SUMSQ(E83,K83))+N83+Q83</f>
        <v>30.657958995963121</v>
      </c>
      <c r="U83" s="234">
        <f t="shared" ref="U83:V83" si="9">SQRT(SUMSQ(F83,L83))+O83+R83</f>
        <v>30.657958995963121</v>
      </c>
      <c r="V83" s="248">
        <f t="shared" si="9"/>
        <v>30.657958995963121</v>
      </c>
      <c r="W83" s="67"/>
      <c r="X83" s="46" t="s">
        <v>199</v>
      </c>
    </row>
    <row r="84" spans="1:24">
      <c r="A84" s="32"/>
      <c r="B84" s="23"/>
      <c r="C84" s="56"/>
      <c r="D84" s="69"/>
      <c r="E84" s="184"/>
      <c r="F84" s="184"/>
      <c r="G84" s="186"/>
      <c r="H84" s="184"/>
      <c r="I84" s="184"/>
      <c r="J84" s="184"/>
      <c r="K84" s="188"/>
      <c r="L84" s="184"/>
      <c r="M84" s="186"/>
      <c r="N84" s="184"/>
      <c r="O84" s="184"/>
      <c r="P84" s="186"/>
      <c r="Q84" s="184"/>
      <c r="R84" s="184"/>
      <c r="S84" s="184"/>
      <c r="T84" s="99"/>
      <c r="U84" s="28"/>
      <c r="V84" s="100"/>
      <c r="W84" s="67"/>
      <c r="X84" s="46"/>
    </row>
    <row r="85" spans="1:24">
      <c r="A85" s="32"/>
      <c r="B85" s="23"/>
      <c r="C85" s="56"/>
      <c r="D85" s="69"/>
      <c r="E85" s="184"/>
      <c r="F85" s="184"/>
      <c r="G85" s="186"/>
      <c r="H85" s="184"/>
      <c r="I85" s="184"/>
      <c r="J85" s="184"/>
      <c r="K85" s="188"/>
      <c r="L85" s="184"/>
      <c r="M85" s="186"/>
      <c r="N85" s="184"/>
      <c r="O85" s="184"/>
      <c r="P85" s="186"/>
      <c r="Q85" s="184"/>
      <c r="R85" s="184"/>
      <c r="S85" s="184"/>
      <c r="T85" s="99"/>
      <c r="U85" s="28"/>
      <c r="V85" s="100"/>
      <c r="W85" s="67"/>
      <c r="X85" s="46"/>
    </row>
    <row r="86" spans="1:24">
      <c r="A86" s="29" t="s">
        <v>166</v>
      </c>
      <c r="B86" s="30" t="s">
        <v>3</v>
      </c>
      <c r="C86" s="169"/>
      <c r="D86" s="207"/>
      <c r="E86" s="175"/>
      <c r="F86" s="175"/>
      <c r="G86" s="176"/>
      <c r="H86" s="194">
        <v>1</v>
      </c>
      <c r="I86" s="175">
        <v>1</v>
      </c>
      <c r="J86" s="194">
        <v>1</v>
      </c>
      <c r="K86" s="187">
        <v>1</v>
      </c>
      <c r="L86" s="175">
        <v>1</v>
      </c>
      <c r="M86" s="236">
        <v>1</v>
      </c>
      <c r="N86" s="194">
        <v>0</v>
      </c>
      <c r="O86" s="175">
        <v>0</v>
      </c>
      <c r="P86" s="236">
        <v>0</v>
      </c>
      <c r="Q86" s="194">
        <v>0</v>
      </c>
      <c r="R86" s="175">
        <v>0</v>
      </c>
      <c r="S86" s="194">
        <v>0</v>
      </c>
      <c r="T86" s="39"/>
      <c r="U86" s="114"/>
      <c r="V86" s="101"/>
      <c r="W86" s="67"/>
      <c r="X86" s="46" t="s">
        <v>23</v>
      </c>
    </row>
    <row r="87" spans="1:24">
      <c r="A87" s="31" t="s">
        <v>167</v>
      </c>
      <c r="B87" s="30" t="s">
        <v>2</v>
      </c>
      <c r="C87" s="169"/>
      <c r="D87" s="207"/>
      <c r="E87" s="175"/>
      <c r="F87" s="175"/>
      <c r="G87" s="176"/>
      <c r="H87" s="194">
        <f t="shared" ref="H87:M87" si="10">H86*H52</f>
        <v>0.3</v>
      </c>
      <c r="I87" s="175">
        <f t="shared" si="10"/>
        <v>0.3</v>
      </c>
      <c r="J87" s="194">
        <f t="shared" si="10"/>
        <v>0.3</v>
      </c>
      <c r="K87" s="187">
        <f t="shared" si="10"/>
        <v>0.3</v>
      </c>
      <c r="L87" s="175">
        <f t="shared" si="10"/>
        <v>0.3</v>
      </c>
      <c r="M87" s="236">
        <f t="shared" si="10"/>
        <v>0.3</v>
      </c>
      <c r="N87" s="194">
        <f>N86*N54</f>
        <v>0</v>
      </c>
      <c r="O87" s="175">
        <f>O86*O54</f>
        <v>0</v>
      </c>
      <c r="P87" s="236">
        <f>P86*P54</f>
        <v>0</v>
      </c>
      <c r="Q87" s="194">
        <f>Q86*Q55</f>
        <v>0</v>
      </c>
      <c r="R87" s="175">
        <f>R86*R55</f>
        <v>0</v>
      </c>
      <c r="S87" s="194">
        <f>S86*S55</f>
        <v>0</v>
      </c>
      <c r="T87" s="235">
        <f>SQRT(SUMSQ(H87,K87))+N87+Q87</f>
        <v>0.42426406871192851</v>
      </c>
      <c r="U87" s="118">
        <f t="shared" ref="U87:V87" si="11">SQRT(SUMSQ(I87,L87))+O87+R87</f>
        <v>0.42426406871192851</v>
      </c>
      <c r="V87" s="249">
        <f t="shared" si="11"/>
        <v>0.42426406871192851</v>
      </c>
      <c r="W87" s="67"/>
      <c r="X87" s="46" t="s">
        <v>200</v>
      </c>
    </row>
    <row r="88" spans="1:24">
      <c r="A88" s="32"/>
      <c r="B88" s="23"/>
      <c r="C88" s="56"/>
      <c r="D88" s="69"/>
      <c r="E88" s="184"/>
      <c r="F88" s="184"/>
      <c r="G88" s="186"/>
      <c r="H88" s="184"/>
      <c r="I88" s="184"/>
      <c r="J88" s="184"/>
      <c r="K88" s="188"/>
      <c r="L88" s="184"/>
      <c r="M88" s="186"/>
      <c r="N88" s="184"/>
      <c r="O88" s="184"/>
      <c r="P88" s="186"/>
      <c r="Q88" s="184"/>
      <c r="R88" s="184"/>
      <c r="S88" s="184"/>
      <c r="T88" s="99"/>
      <c r="U88" s="28"/>
      <c r="V88" s="100"/>
      <c r="W88" s="67"/>
      <c r="X88" s="46"/>
    </row>
    <row r="89" spans="1:24">
      <c r="A89" s="32"/>
      <c r="B89" s="23"/>
      <c r="C89" s="56"/>
      <c r="D89" s="69"/>
      <c r="E89" s="184"/>
      <c r="F89" s="184"/>
      <c r="G89" s="186"/>
      <c r="H89" s="184"/>
      <c r="I89" s="184"/>
      <c r="J89" s="184"/>
      <c r="K89" s="188"/>
      <c r="L89" s="184"/>
      <c r="M89" s="186"/>
      <c r="N89" s="184"/>
      <c r="O89" s="184"/>
      <c r="P89" s="186"/>
      <c r="Q89" s="184"/>
      <c r="R89" s="184"/>
      <c r="S89" s="184"/>
      <c r="T89" s="99"/>
      <c r="U89" s="28"/>
      <c r="V89" s="100"/>
      <c r="W89" s="67"/>
      <c r="X89" s="46"/>
    </row>
    <row r="90" spans="1:24">
      <c r="A90" s="29" t="s">
        <v>168</v>
      </c>
      <c r="B90" s="30" t="s">
        <v>3</v>
      </c>
      <c r="C90" s="169"/>
      <c r="D90" s="207"/>
      <c r="E90" s="175"/>
      <c r="F90" s="175"/>
      <c r="G90" s="176"/>
      <c r="H90" s="194">
        <v>1</v>
      </c>
      <c r="I90" s="194">
        <v>1</v>
      </c>
      <c r="J90" s="175">
        <v>1</v>
      </c>
      <c r="K90" s="187">
        <v>1</v>
      </c>
      <c r="L90" s="194">
        <v>1</v>
      </c>
      <c r="M90" s="176">
        <v>1</v>
      </c>
      <c r="N90" s="194">
        <v>0</v>
      </c>
      <c r="O90" s="194">
        <v>0</v>
      </c>
      <c r="P90" s="176">
        <v>0</v>
      </c>
      <c r="Q90" s="194">
        <v>0</v>
      </c>
      <c r="R90" s="194">
        <v>0</v>
      </c>
      <c r="S90" s="175">
        <v>0</v>
      </c>
      <c r="T90" s="39"/>
      <c r="U90" s="114"/>
      <c r="V90" s="101"/>
      <c r="W90" s="67"/>
      <c r="X90" s="46" t="s">
        <v>23</v>
      </c>
    </row>
    <row r="91" spans="1:24">
      <c r="A91" s="31" t="s">
        <v>169</v>
      </c>
      <c r="B91" s="30" t="s">
        <v>2</v>
      </c>
      <c r="C91" s="169"/>
      <c r="D91" s="207"/>
      <c r="E91" s="175"/>
      <c r="F91" s="175"/>
      <c r="G91" s="176"/>
      <c r="H91" s="194">
        <f t="shared" ref="H91:M91" si="12">H90*H52</f>
        <v>0.3</v>
      </c>
      <c r="I91" s="194">
        <f t="shared" si="12"/>
        <v>0.3</v>
      </c>
      <c r="J91" s="175">
        <f t="shared" si="12"/>
        <v>0.3</v>
      </c>
      <c r="K91" s="187">
        <f t="shared" si="12"/>
        <v>0.3</v>
      </c>
      <c r="L91" s="194">
        <f t="shared" si="12"/>
        <v>0.3</v>
      </c>
      <c r="M91" s="176">
        <f t="shared" si="12"/>
        <v>0.3</v>
      </c>
      <c r="N91" s="194">
        <f>N90*N54</f>
        <v>0</v>
      </c>
      <c r="O91" s="194">
        <f>O90*O54</f>
        <v>0</v>
      </c>
      <c r="P91" s="176">
        <f>P90*P54</f>
        <v>0</v>
      </c>
      <c r="Q91" s="194">
        <f>Q90*Q55</f>
        <v>0</v>
      </c>
      <c r="R91" s="194">
        <f>R90*R55</f>
        <v>0</v>
      </c>
      <c r="S91" s="175">
        <f>S90*S55</f>
        <v>0</v>
      </c>
      <c r="T91" s="235">
        <f>SQRT(SUMSQ(H91,K91))+N91+Q91</f>
        <v>0.42426406871192851</v>
      </c>
      <c r="U91" s="234">
        <f t="shared" ref="U91:V91" si="13">SQRT(SUMSQ(I91,L91))+O91+R91</f>
        <v>0.42426406871192851</v>
      </c>
      <c r="V91" s="248">
        <f t="shared" si="13"/>
        <v>0.42426406871192851</v>
      </c>
      <c r="W91" s="67"/>
      <c r="X91" s="46" t="s">
        <v>200</v>
      </c>
    </row>
    <row r="92" spans="1:24" ht="13.5" thickBot="1">
      <c r="A92" s="62"/>
      <c r="B92" s="57"/>
      <c r="C92" s="295"/>
      <c r="D92" s="245"/>
      <c r="E92" s="190"/>
      <c r="F92" s="190"/>
      <c r="G92" s="205"/>
      <c r="H92" s="191"/>
      <c r="I92" s="191"/>
      <c r="J92" s="191"/>
      <c r="K92" s="192"/>
      <c r="L92" s="191"/>
      <c r="M92" s="193"/>
      <c r="N92" s="191"/>
      <c r="O92" s="191"/>
      <c r="P92" s="193"/>
      <c r="Q92" s="191"/>
      <c r="R92" s="191"/>
      <c r="S92" s="191"/>
      <c r="T92" s="97"/>
      <c r="U92" s="119"/>
      <c r="V92" s="246"/>
      <c r="W92" s="256"/>
      <c r="X92" s="54"/>
    </row>
    <row r="93" spans="1:24">
      <c r="B93" s="23"/>
      <c r="C93" s="23"/>
      <c r="D93" s="23"/>
      <c r="E93" s="23"/>
      <c r="F93" s="23"/>
      <c r="G93" s="2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4"/>
      <c r="U93" s="34"/>
      <c r="V93" s="34"/>
      <c r="W93" s="34"/>
      <c r="X93" s="34"/>
    </row>
    <row r="94" spans="1:24" ht="13.5" thickBot="1">
      <c r="A94" s="35"/>
    </row>
    <row r="95" spans="1:24">
      <c r="A95" s="8" t="s">
        <v>21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36"/>
      <c r="U95" s="36"/>
      <c r="V95" s="36"/>
      <c r="W95" s="36"/>
      <c r="X95" s="12" t="s">
        <v>0</v>
      </c>
    </row>
    <row r="96" spans="1:24">
      <c r="A96" s="66" t="s">
        <v>221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23"/>
      <c r="U96" s="23"/>
      <c r="V96" s="23"/>
      <c r="W96" s="23"/>
      <c r="X96" s="267"/>
    </row>
    <row r="97" spans="1:24">
      <c r="A97" s="66" t="s">
        <v>220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23"/>
      <c r="U97" s="23"/>
      <c r="V97" s="23"/>
      <c r="W97" s="23"/>
      <c r="X97" s="267"/>
    </row>
    <row r="98" spans="1:24">
      <c r="A98" s="66" t="s">
        <v>222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23"/>
      <c r="U98" s="23"/>
      <c r="V98" s="23"/>
      <c r="W98" s="69"/>
      <c r="X98" s="257"/>
    </row>
    <row r="99" spans="1:24" ht="13.5" thickBot="1">
      <c r="A99" s="66" t="s">
        <v>205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23"/>
      <c r="U99" s="23"/>
      <c r="V99" s="23"/>
      <c r="W99" s="245"/>
      <c r="X99" s="209"/>
    </row>
    <row r="100" spans="1:24">
      <c r="A100" s="8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36"/>
      <c r="U100" s="36"/>
      <c r="V100" s="36"/>
      <c r="W100" s="36"/>
      <c r="X100" s="45"/>
    </row>
    <row r="101" spans="1:24" ht="13.5" thickBot="1">
      <c r="A101" s="13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23"/>
      <c r="U101" s="23"/>
      <c r="V101" s="23"/>
      <c r="W101" s="23"/>
      <c r="X101" s="132"/>
    </row>
    <row r="102" spans="1:24" ht="13.5" thickBot="1">
      <c r="A102" s="8" t="s">
        <v>22</v>
      </c>
      <c r="B102" s="9"/>
      <c r="C102" s="307" t="s">
        <v>40</v>
      </c>
      <c r="D102" s="308"/>
      <c r="E102" s="308"/>
      <c r="F102" s="308"/>
      <c r="G102" s="308"/>
      <c r="H102" s="308"/>
      <c r="I102" s="308"/>
      <c r="J102" s="308"/>
      <c r="K102" s="308"/>
      <c r="L102" s="308"/>
      <c r="M102" s="210"/>
      <c r="N102" s="11"/>
      <c r="O102" s="11"/>
      <c r="P102" s="11"/>
      <c r="Q102" s="11"/>
      <c r="R102" s="11"/>
      <c r="S102" s="11"/>
      <c r="T102" s="133"/>
      <c r="U102" s="133"/>
      <c r="V102" s="133"/>
      <c r="W102" s="133"/>
      <c r="X102" s="12" t="s">
        <v>0</v>
      </c>
    </row>
    <row r="103" spans="1:24" ht="13.5" thickBot="1">
      <c r="A103" s="25"/>
      <c r="B103" s="14"/>
      <c r="C103" s="307" t="s">
        <v>26</v>
      </c>
      <c r="D103" s="309"/>
      <c r="E103" s="299" t="s">
        <v>128</v>
      </c>
      <c r="F103" s="300"/>
      <c r="G103" s="301"/>
      <c r="H103" s="302" t="s">
        <v>95</v>
      </c>
      <c r="I103" s="303"/>
      <c r="J103" s="304"/>
      <c r="K103" s="302" t="s">
        <v>90</v>
      </c>
      <c r="L103" s="303"/>
      <c r="M103" s="304"/>
      <c r="N103" s="5"/>
      <c r="O103" s="5"/>
      <c r="P103" s="5"/>
      <c r="Q103" s="5"/>
      <c r="R103" s="5"/>
      <c r="S103" s="5"/>
      <c r="X103" s="75"/>
    </row>
    <row r="104" spans="1:24">
      <c r="A104" s="25"/>
      <c r="B104" s="14"/>
      <c r="C104" s="15"/>
      <c r="D104" s="14"/>
      <c r="E104" s="15" t="s">
        <v>31</v>
      </c>
      <c r="F104" s="16" t="s">
        <v>32</v>
      </c>
      <c r="G104" s="14" t="s">
        <v>156</v>
      </c>
      <c r="H104" s="15" t="s">
        <v>31</v>
      </c>
      <c r="I104" s="16" t="s">
        <v>32</v>
      </c>
      <c r="J104" s="14" t="s">
        <v>156</v>
      </c>
      <c r="K104" s="15" t="s">
        <v>31</v>
      </c>
      <c r="L104" s="16" t="s">
        <v>32</v>
      </c>
      <c r="M104" s="14" t="s">
        <v>156</v>
      </c>
      <c r="N104" s="6"/>
      <c r="O104" s="6"/>
      <c r="P104" s="6"/>
      <c r="Q104" s="6"/>
      <c r="R104" s="6"/>
      <c r="S104" s="6"/>
      <c r="X104" s="75"/>
    </row>
    <row r="105" spans="1:24">
      <c r="A105" s="13"/>
      <c r="B105" s="14"/>
      <c r="C105" s="15"/>
      <c r="D105" s="14"/>
      <c r="E105" s="16"/>
      <c r="F105" s="16"/>
      <c r="G105" s="14"/>
      <c r="H105" s="16"/>
      <c r="I105" s="16"/>
      <c r="J105" s="16"/>
      <c r="K105" s="15"/>
      <c r="L105" s="16"/>
      <c r="M105" s="14"/>
      <c r="N105" s="16"/>
      <c r="O105" s="16"/>
      <c r="P105" s="16"/>
      <c r="Q105" s="16"/>
      <c r="R105" s="16"/>
      <c r="S105" s="16"/>
      <c r="X105" s="42"/>
    </row>
    <row r="106" spans="1:24">
      <c r="A106" s="66" t="s">
        <v>133</v>
      </c>
      <c r="B106" s="69" t="s">
        <v>130</v>
      </c>
      <c r="C106" s="15"/>
      <c r="D106" s="14"/>
      <c r="E106" s="22">
        <f>E10</f>
        <v>-102</v>
      </c>
      <c r="F106" s="22">
        <f>F10</f>
        <v>-102</v>
      </c>
      <c r="G106" s="81">
        <f>G10</f>
        <v>-102</v>
      </c>
      <c r="H106" s="16"/>
      <c r="I106" s="16"/>
      <c r="J106" s="16"/>
      <c r="K106" s="15"/>
      <c r="L106" s="16"/>
      <c r="M106" s="14"/>
      <c r="N106" s="16"/>
      <c r="O106" s="16"/>
      <c r="P106" s="16"/>
      <c r="Q106" s="16"/>
      <c r="R106" s="16"/>
      <c r="S106" s="16"/>
      <c r="X106" s="42"/>
    </row>
    <row r="107" spans="1:24">
      <c r="A107" s="18" t="s">
        <v>131</v>
      </c>
      <c r="B107" s="19" t="s">
        <v>61</v>
      </c>
      <c r="C107" s="71"/>
      <c r="D107" s="19"/>
      <c r="E107" s="17"/>
      <c r="F107" s="17"/>
      <c r="G107" s="19"/>
      <c r="H107" s="21">
        <f t="shared" ref="H107:M107" si="14">H11</f>
        <v>8</v>
      </c>
      <c r="I107" s="22">
        <f t="shared" si="14"/>
        <v>-3</v>
      </c>
      <c r="J107" s="22">
        <f t="shared" si="14"/>
        <v>1.5</v>
      </c>
      <c r="K107" s="156">
        <f t="shared" si="14"/>
        <v>-999</v>
      </c>
      <c r="L107" s="22">
        <f t="shared" si="14"/>
        <v>1.5</v>
      </c>
      <c r="M107" s="81">
        <f t="shared" si="14"/>
        <v>-3</v>
      </c>
      <c r="N107" s="21"/>
      <c r="O107" s="21"/>
      <c r="P107" s="21"/>
      <c r="Q107" s="21"/>
      <c r="R107" s="21"/>
      <c r="S107" s="21"/>
      <c r="X107" s="44"/>
    </row>
    <row r="108" spans="1:24">
      <c r="A108" s="18" t="s">
        <v>150</v>
      </c>
      <c r="B108" s="19" t="s">
        <v>191</v>
      </c>
      <c r="C108" s="296">
        <f>$C23</f>
        <v>-138</v>
      </c>
      <c r="D108" s="266"/>
      <c r="E108" s="17"/>
      <c r="F108" s="17"/>
      <c r="G108" s="19"/>
      <c r="H108" s="17"/>
      <c r="I108" s="17"/>
      <c r="J108" s="17"/>
      <c r="K108" s="156"/>
      <c r="L108" s="22"/>
      <c r="M108" s="81"/>
      <c r="N108" s="21"/>
      <c r="O108" s="21"/>
      <c r="P108" s="21"/>
      <c r="Q108" s="21"/>
      <c r="R108" s="21"/>
      <c r="S108" s="21"/>
      <c r="X108" s="42"/>
    </row>
    <row r="109" spans="1:24">
      <c r="A109" s="18" t="s">
        <v>157</v>
      </c>
      <c r="B109" s="19" t="s">
        <v>61</v>
      </c>
      <c r="C109" s="296"/>
      <c r="D109" s="266">
        <f>$D24</f>
        <v>50</v>
      </c>
      <c r="E109" s="17"/>
      <c r="F109" s="17"/>
      <c r="G109" s="19"/>
      <c r="H109" s="17"/>
      <c r="I109" s="17"/>
      <c r="J109" s="17"/>
      <c r="K109" s="156"/>
      <c r="L109" s="22"/>
      <c r="M109" s="81"/>
      <c r="N109" s="21"/>
      <c r="O109" s="21"/>
      <c r="P109" s="21"/>
      <c r="Q109" s="21"/>
      <c r="R109" s="21"/>
      <c r="S109" s="21"/>
      <c r="X109" s="42"/>
    </row>
    <row r="110" spans="1:24">
      <c r="A110" s="18" t="s">
        <v>8</v>
      </c>
      <c r="B110" s="19" t="s">
        <v>2</v>
      </c>
      <c r="C110" s="286">
        <v>37</v>
      </c>
      <c r="D110" s="198">
        <v>12</v>
      </c>
      <c r="E110" s="110">
        <v>0</v>
      </c>
      <c r="F110" s="110">
        <v>0</v>
      </c>
      <c r="G110" s="198">
        <v>0</v>
      </c>
      <c r="H110" s="110">
        <v>0</v>
      </c>
      <c r="I110" s="126">
        <v>0.5</v>
      </c>
      <c r="J110" s="126">
        <v>1</v>
      </c>
      <c r="K110" s="152">
        <v>0</v>
      </c>
      <c r="L110" s="126">
        <v>1</v>
      </c>
      <c r="M110" s="127">
        <v>0.5</v>
      </c>
      <c r="N110" s="21"/>
      <c r="O110" s="21"/>
      <c r="P110" s="21"/>
      <c r="Q110" s="21"/>
      <c r="R110" s="21"/>
      <c r="S110" s="21"/>
      <c r="X110" s="20" t="s">
        <v>6</v>
      </c>
    </row>
    <row r="111" spans="1:24">
      <c r="A111" s="18" t="s">
        <v>7</v>
      </c>
      <c r="B111" s="19" t="s">
        <v>2</v>
      </c>
      <c r="C111" s="99">
        <f>C108+C110</f>
        <v>-101</v>
      </c>
      <c r="D111" s="100">
        <f>D109+D110</f>
        <v>62</v>
      </c>
      <c r="E111" s="28">
        <f>E106+E110</f>
        <v>-102</v>
      </c>
      <c r="F111" s="28">
        <f>F106+F110</f>
        <v>-102</v>
      </c>
      <c r="G111" s="100">
        <f>G106+G110</f>
        <v>-102</v>
      </c>
      <c r="H111" s="28">
        <f t="shared" ref="H111:M111" si="15">H107+H110</f>
        <v>8</v>
      </c>
      <c r="I111" s="28">
        <f t="shared" si="15"/>
        <v>-2.5</v>
      </c>
      <c r="J111" s="28">
        <f t="shared" si="15"/>
        <v>2.5</v>
      </c>
      <c r="K111" s="159">
        <f t="shared" si="15"/>
        <v>-999</v>
      </c>
      <c r="L111" s="28">
        <f t="shared" si="15"/>
        <v>2.5</v>
      </c>
      <c r="M111" s="100">
        <f t="shared" si="15"/>
        <v>-2.5</v>
      </c>
      <c r="N111" s="28"/>
      <c r="O111" s="28"/>
      <c r="P111" s="28"/>
      <c r="Q111" s="28"/>
      <c r="R111" s="28"/>
      <c r="S111" s="28"/>
      <c r="X111" s="20" t="s">
        <v>10</v>
      </c>
    </row>
    <row r="112" spans="1:24">
      <c r="A112" s="18"/>
      <c r="B112" s="19"/>
      <c r="C112" s="71"/>
      <c r="D112" s="19"/>
      <c r="E112" s="17"/>
      <c r="F112" s="17"/>
      <c r="G112" s="19"/>
      <c r="H112" s="17"/>
      <c r="I112" s="17"/>
      <c r="J112" s="17"/>
      <c r="K112" s="71"/>
      <c r="L112" s="23"/>
      <c r="M112" s="69"/>
      <c r="N112" s="21"/>
      <c r="O112" s="21"/>
      <c r="P112" s="21"/>
      <c r="Q112" s="21"/>
      <c r="R112" s="21"/>
      <c r="S112" s="21"/>
      <c r="X112" s="42"/>
    </row>
    <row r="113" spans="1:24">
      <c r="A113" s="38" t="s">
        <v>5</v>
      </c>
      <c r="B113" s="19"/>
      <c r="C113" s="71"/>
      <c r="D113" s="19"/>
      <c r="E113" s="71"/>
      <c r="F113" s="17"/>
      <c r="G113" s="19"/>
      <c r="H113" s="17"/>
      <c r="I113" s="17"/>
      <c r="J113" s="17"/>
      <c r="K113" s="71"/>
      <c r="L113" s="23"/>
      <c r="M113" s="69"/>
      <c r="N113" s="21"/>
      <c r="O113" s="21"/>
      <c r="P113" s="21"/>
      <c r="Q113" s="21"/>
      <c r="R113" s="21"/>
      <c r="S113" s="21"/>
      <c r="X113" s="42"/>
    </row>
    <row r="114" spans="1:24" ht="15.75">
      <c r="A114" s="18" t="s">
        <v>107</v>
      </c>
      <c r="B114" s="19" t="s">
        <v>73</v>
      </c>
      <c r="C114" s="71"/>
      <c r="D114" s="19"/>
      <c r="E114" s="92">
        <f>10^9*10^(E111/10)*($C5/15)</f>
        <v>0.50476587558415353</v>
      </c>
      <c r="F114" s="26">
        <f>10^9*10^(F111/10)*($C5/15)</f>
        <v>0.50476587558415353</v>
      </c>
      <c r="G114" s="87">
        <f>10^9*10^(G111/10)*($C5/15)</f>
        <v>0.50476587558415353</v>
      </c>
      <c r="H114" s="26">
        <f>10^9*10^((E111+H111)/10)*($C5/15)</f>
        <v>3.1848573644279696</v>
      </c>
      <c r="I114" s="26">
        <f>10^9*10^((F111+I111)/10)*($C5/15)</f>
        <v>0.28385071138686047</v>
      </c>
      <c r="J114" s="26">
        <f>10^9*10^((G111+J111)/10)*($C5/15)</f>
        <v>0.89761476344156987</v>
      </c>
      <c r="K114" s="237">
        <f>10^9*10^((E111+K111)/10)*($C5/15)</f>
        <v>6.3546258777942539E-101</v>
      </c>
      <c r="L114" s="26">
        <f>10^9*10^((F111+L111)/10)*($C5/15)</f>
        <v>0.89761476344156987</v>
      </c>
      <c r="M114" s="87">
        <f>10^9*10^((G111+M111)/10)*($C5/15)</f>
        <v>0.28385071138686047</v>
      </c>
      <c r="N114" s="26"/>
      <c r="O114" s="26"/>
      <c r="P114" s="26"/>
      <c r="Q114" s="26"/>
      <c r="R114" s="26"/>
      <c r="S114" s="26"/>
      <c r="X114" s="42"/>
    </row>
    <row r="115" spans="1:24">
      <c r="A115" s="27" t="s">
        <v>34</v>
      </c>
      <c r="B115" s="19" t="s">
        <v>2</v>
      </c>
      <c r="C115" s="71"/>
      <c r="D115" s="19"/>
      <c r="E115" s="71"/>
      <c r="F115" s="17"/>
      <c r="G115" s="19"/>
      <c r="H115" s="113">
        <f>10*LOG10(H114/(E34+E114))</f>
        <v>7.4284203441763177</v>
      </c>
      <c r="I115" s="113">
        <f>10*LOG10(I114/(F34+F114))</f>
        <v>-3.0715796558236699</v>
      </c>
      <c r="J115" s="113">
        <f>10*LOG10(J114/(G34+G114))</f>
        <v>1.9284203441763246</v>
      </c>
      <c r="K115" s="160">
        <f>10*LOG10(K114/(E34+E114))</f>
        <v>-999.57157965582371</v>
      </c>
      <c r="L115" s="144">
        <f>10*LOG10(L114/(F34+F114))</f>
        <v>1.9284203441763246</v>
      </c>
      <c r="M115" s="206">
        <f>10*LOG10(M114/(G34+G114))</f>
        <v>-3.0715796558236699</v>
      </c>
      <c r="N115" s="28"/>
      <c r="O115" s="28"/>
      <c r="P115" s="28"/>
      <c r="Q115" s="28"/>
      <c r="R115" s="28"/>
      <c r="S115" s="28"/>
      <c r="X115" s="20"/>
    </row>
    <row r="116" spans="1:24" ht="15.75">
      <c r="A116" s="95" t="s">
        <v>37</v>
      </c>
      <c r="B116" s="19" t="s">
        <v>74</v>
      </c>
      <c r="C116" s="71"/>
      <c r="D116" s="19"/>
      <c r="E116" s="71"/>
      <c r="F116" s="17"/>
      <c r="G116" s="19"/>
      <c r="H116" s="113">
        <f>10*LOG10(H114)-90</f>
        <v>-84.969100130080577</v>
      </c>
      <c r="I116" s="113">
        <f t="shared" ref="I116:J116" si="16">10*LOG10(I114)-90</f>
        <v>-95.469100130080562</v>
      </c>
      <c r="J116" s="113">
        <f t="shared" si="16"/>
        <v>-90.469100130080562</v>
      </c>
      <c r="K116" s="160">
        <f>10*LOG10(K114)-90</f>
        <v>-1091.9691001300805</v>
      </c>
      <c r="L116" s="113">
        <f t="shared" ref="L116:M116" si="17">10*LOG10(L114)-90</f>
        <v>-90.469100130080562</v>
      </c>
      <c r="M116" s="98">
        <f t="shared" si="17"/>
        <v>-95.469100130080562</v>
      </c>
      <c r="N116" s="28"/>
      <c r="O116" s="28"/>
      <c r="P116" s="28"/>
      <c r="Q116" s="28"/>
      <c r="R116" s="28"/>
      <c r="S116" s="28"/>
      <c r="X116" s="20"/>
    </row>
    <row r="117" spans="1:24">
      <c r="A117" s="95" t="s">
        <v>193</v>
      </c>
      <c r="B117" s="19" t="s">
        <v>194</v>
      </c>
      <c r="C117" s="71"/>
      <c r="D117" s="19"/>
      <c r="E117" s="71"/>
      <c r="F117" s="17"/>
      <c r="G117" s="19"/>
      <c r="H117" s="90">
        <f>10*LOG((E114+H114)*10^-9)+10*LOG($C6)</f>
        <v>-60.52806737153071</v>
      </c>
      <c r="I117" s="21">
        <f>10*LOG((F114+I114)*10^-9)+10*LOG($C6)</f>
        <v>-67.229228509402006</v>
      </c>
      <c r="J117" s="21">
        <f>10*LOG((G114+J114)*10^-9)+10*LOG($C6)</f>
        <v>-64.729228509402006</v>
      </c>
      <c r="K117" s="156"/>
      <c r="L117" s="21"/>
      <c r="M117" s="141"/>
      <c r="N117" s="28"/>
      <c r="O117" s="28"/>
      <c r="P117" s="28"/>
      <c r="Q117" s="28"/>
      <c r="R117" s="28"/>
      <c r="S117" s="28"/>
      <c r="X117" s="20"/>
    </row>
    <row r="118" spans="1:24">
      <c r="A118" s="95" t="s">
        <v>195</v>
      </c>
      <c r="B118" s="19" t="s">
        <v>194</v>
      </c>
      <c r="C118" s="71"/>
      <c r="D118" s="19"/>
      <c r="E118" s="71"/>
      <c r="F118" s="17"/>
      <c r="G118" s="19"/>
      <c r="H118" s="90"/>
      <c r="I118" s="21"/>
      <c r="J118" s="21"/>
      <c r="K118" s="37">
        <f>10*LOG((E114+K114)*10^-9)+10*LOG($C6)</f>
        <v>-69.166987712964513</v>
      </c>
      <c r="L118" s="22">
        <f>10*LOG((F114+L114)*10^-9)+10*LOG($C6)</f>
        <v>-64.729228509402006</v>
      </c>
      <c r="M118" s="81">
        <f>10*LOG((G114+M114)*10^-9)+10*LOG($C6)</f>
        <v>-67.229228509402006</v>
      </c>
      <c r="N118" s="28"/>
      <c r="O118" s="28"/>
      <c r="P118" s="28"/>
      <c r="Q118" s="28"/>
      <c r="R118" s="28"/>
      <c r="S118" s="28"/>
      <c r="X118" s="20"/>
    </row>
    <row r="119" spans="1:24" ht="15.75">
      <c r="A119" s="140" t="s">
        <v>108</v>
      </c>
      <c r="B119" s="19" t="s">
        <v>74</v>
      </c>
      <c r="C119" s="71"/>
      <c r="D119" s="19"/>
      <c r="E119" s="71"/>
      <c r="F119" s="17"/>
      <c r="G119" s="19"/>
      <c r="H119" s="113">
        <f t="shared" ref="H119:M119" si="18">H116+IF($H12=0,0,$C39)+$C40</f>
        <v>-59.969100130080577</v>
      </c>
      <c r="I119" s="113">
        <f t="shared" si="18"/>
        <v>-70.469100130080562</v>
      </c>
      <c r="J119" s="113">
        <f t="shared" si="18"/>
        <v>-65.469100130080562</v>
      </c>
      <c r="K119" s="160">
        <f t="shared" si="18"/>
        <v>-1066.9691001300805</v>
      </c>
      <c r="L119" s="144">
        <f t="shared" si="18"/>
        <v>-65.469100130080562</v>
      </c>
      <c r="M119" s="206">
        <f t="shared" si="18"/>
        <v>-70.469100130080562</v>
      </c>
      <c r="N119" s="17"/>
      <c r="O119" s="17"/>
      <c r="P119" s="17"/>
      <c r="Q119" s="17"/>
      <c r="R119" s="17"/>
      <c r="S119" s="17"/>
      <c r="X119" s="20"/>
    </row>
    <row r="120" spans="1:24">
      <c r="A120" s="140" t="s">
        <v>164</v>
      </c>
      <c r="B120" s="19" t="s">
        <v>61</v>
      </c>
      <c r="C120" s="71"/>
      <c r="D120" s="19"/>
      <c r="E120" s="71"/>
      <c r="F120" s="17"/>
      <c r="G120" s="19"/>
      <c r="H120" s="261">
        <f t="shared" ref="H120:M120" si="19">H119-$C111-$D111</f>
        <v>-20.969100130080577</v>
      </c>
      <c r="I120" s="144">
        <f t="shared" si="19"/>
        <v>-31.469100130080562</v>
      </c>
      <c r="J120" s="261">
        <f t="shared" si="19"/>
        <v>-26.469100130080562</v>
      </c>
      <c r="K120" s="160">
        <f t="shared" si="19"/>
        <v>-1027.9691001300805</v>
      </c>
      <c r="L120" s="239">
        <f t="shared" si="19"/>
        <v>-26.469100130080562</v>
      </c>
      <c r="M120" s="206">
        <f t="shared" si="19"/>
        <v>-31.469100130080562</v>
      </c>
      <c r="N120" s="17"/>
      <c r="O120" s="17"/>
      <c r="P120" s="17"/>
      <c r="Q120" s="17"/>
      <c r="R120" s="17"/>
      <c r="S120" s="17"/>
      <c r="X120" s="20"/>
    </row>
    <row r="121" spans="1:24" ht="13.5" thickBot="1">
      <c r="A121" s="142" t="s">
        <v>165</v>
      </c>
      <c r="B121" s="111" t="s">
        <v>61</v>
      </c>
      <c r="C121" s="168"/>
      <c r="D121" s="63"/>
      <c r="E121" s="168"/>
      <c r="F121" s="111"/>
      <c r="G121" s="63"/>
      <c r="H121" s="241">
        <f>K119-H119-$C25-$C26</f>
        <v>-1006.9999999999999</v>
      </c>
      <c r="I121" s="240">
        <f>L119-I119-$C25-$C26</f>
        <v>5</v>
      </c>
      <c r="J121" s="241">
        <f>M119-J119-$C25-$C26</f>
        <v>-5</v>
      </c>
      <c r="K121" s="161">
        <f>H119-K119-$C25-$C26</f>
        <v>1006.9999999999999</v>
      </c>
      <c r="L121" s="241">
        <f>I119-L119-$C25-$C26</f>
        <v>-5</v>
      </c>
      <c r="M121" s="244">
        <f>J119-M119-$C25-$C26</f>
        <v>5</v>
      </c>
      <c r="N121" s="111"/>
      <c r="O121" s="111"/>
      <c r="P121" s="111"/>
      <c r="Q121" s="111"/>
      <c r="R121" s="111"/>
      <c r="S121" s="111"/>
      <c r="T121" s="61"/>
      <c r="U121" s="61"/>
      <c r="V121" s="61"/>
      <c r="W121" s="61"/>
      <c r="X121" s="43"/>
    </row>
    <row r="122" spans="1:24" s="50" customFormat="1">
      <c r="A122" s="51"/>
    </row>
    <row r="123" spans="1:24" s="50" customFormat="1" ht="13.5" thickBot="1">
      <c r="A123" s="51"/>
    </row>
    <row r="124" spans="1:24" s="50" customFormat="1" ht="13.5" thickBot="1">
      <c r="A124" s="134" t="s">
        <v>41</v>
      </c>
      <c r="B124" s="135"/>
      <c r="C124" s="307" t="s">
        <v>40</v>
      </c>
      <c r="D124" s="308"/>
      <c r="E124" s="308"/>
      <c r="F124" s="308"/>
      <c r="G124" s="308"/>
      <c r="H124" s="308"/>
      <c r="I124" s="308"/>
      <c r="J124" s="308"/>
      <c r="K124" s="300"/>
      <c r="L124" s="300"/>
      <c r="M124" s="222"/>
      <c r="N124" s="52"/>
      <c r="O124" s="52"/>
      <c r="P124" s="52"/>
      <c r="Q124" s="52"/>
      <c r="R124" s="52"/>
      <c r="S124" s="52"/>
      <c r="T124" s="307" t="s">
        <v>43</v>
      </c>
      <c r="U124" s="308"/>
      <c r="V124" s="309"/>
      <c r="W124" s="221"/>
      <c r="X124" s="136" t="s">
        <v>42</v>
      </c>
    </row>
    <row r="125" spans="1:24">
      <c r="A125" s="25"/>
      <c r="B125" s="17"/>
      <c r="C125" s="277"/>
      <c r="D125" s="24"/>
      <c r="E125" s="299" t="s">
        <v>128</v>
      </c>
      <c r="F125" s="300"/>
      <c r="G125" s="301"/>
      <c r="H125" s="302" t="s">
        <v>95</v>
      </c>
      <c r="I125" s="303"/>
      <c r="J125" s="304"/>
      <c r="K125" s="302" t="s">
        <v>90</v>
      </c>
      <c r="L125" s="303"/>
      <c r="M125" s="304"/>
      <c r="N125" s="5"/>
      <c r="O125" s="5"/>
      <c r="P125" s="5"/>
      <c r="Q125" s="5"/>
      <c r="R125" s="5"/>
      <c r="S125" s="5"/>
      <c r="T125" s="134"/>
      <c r="U125" s="137"/>
      <c r="V125" s="250"/>
      <c r="W125" s="137"/>
      <c r="X125" s="75"/>
    </row>
    <row r="126" spans="1:24">
      <c r="A126" s="25"/>
      <c r="B126" s="17"/>
      <c r="C126" s="71"/>
      <c r="D126" s="19"/>
      <c r="E126" s="15" t="s">
        <v>31</v>
      </c>
      <c r="F126" s="16" t="s">
        <v>32</v>
      </c>
      <c r="G126" s="14" t="s">
        <v>156</v>
      </c>
      <c r="H126" s="15" t="s">
        <v>31</v>
      </c>
      <c r="I126" s="16" t="s">
        <v>32</v>
      </c>
      <c r="J126" s="14" t="s">
        <v>156</v>
      </c>
      <c r="K126" s="15" t="s">
        <v>31</v>
      </c>
      <c r="L126" s="16" t="s">
        <v>32</v>
      </c>
      <c r="M126" s="14" t="s">
        <v>156</v>
      </c>
      <c r="N126" s="6"/>
      <c r="O126" s="6"/>
      <c r="P126" s="6"/>
      <c r="Q126" s="6"/>
      <c r="R126" s="6"/>
      <c r="S126" s="6"/>
      <c r="T126" s="15" t="s">
        <v>31</v>
      </c>
      <c r="U126" s="16" t="s">
        <v>32</v>
      </c>
      <c r="V126" s="14" t="s">
        <v>156</v>
      </c>
      <c r="W126" s="16"/>
      <c r="X126" s="89"/>
    </row>
    <row r="127" spans="1:24">
      <c r="A127" s="25"/>
      <c r="B127" s="17"/>
      <c r="C127" s="71"/>
      <c r="D127" s="19"/>
      <c r="E127" s="17"/>
      <c r="F127" s="17"/>
      <c r="G127" s="19"/>
      <c r="H127" s="6"/>
      <c r="I127" s="6"/>
      <c r="J127" s="6"/>
      <c r="K127" s="15"/>
      <c r="L127" s="16"/>
      <c r="M127" s="14"/>
      <c r="N127" s="6"/>
      <c r="O127" s="6"/>
      <c r="P127" s="6"/>
      <c r="Q127" s="6"/>
      <c r="R127" s="6"/>
      <c r="S127" s="6"/>
      <c r="T127" s="15"/>
      <c r="U127" s="16"/>
      <c r="V127" s="14"/>
      <c r="W127" s="16"/>
      <c r="X127" s="89"/>
    </row>
    <row r="128" spans="1:24">
      <c r="A128" s="29" t="s">
        <v>112</v>
      </c>
      <c r="B128" s="30" t="s">
        <v>2</v>
      </c>
      <c r="C128" s="169"/>
      <c r="D128" s="207"/>
      <c r="E128" s="169"/>
      <c r="F128" s="30"/>
      <c r="G128" s="207"/>
      <c r="H128" s="264">
        <f>H129-T129</f>
        <v>6.6698316262054522</v>
      </c>
      <c r="I128" s="264">
        <f>I129-U129</f>
        <v>-3.8301683737945358</v>
      </c>
      <c r="J128" s="264">
        <f>J129-V129</f>
        <v>1.1698316262054587</v>
      </c>
      <c r="K128" s="39"/>
      <c r="L128" s="114"/>
      <c r="M128" s="101"/>
      <c r="N128" s="114"/>
      <c r="O128" s="114"/>
      <c r="P128" s="114"/>
      <c r="Q128" s="114"/>
      <c r="R128" s="114"/>
      <c r="S128" s="114"/>
      <c r="T128" s="39"/>
      <c r="U128" s="114"/>
      <c r="V128" s="101"/>
      <c r="W128" s="139">
        <v>-4</v>
      </c>
      <c r="X128" s="80" t="s">
        <v>172</v>
      </c>
    </row>
    <row r="129" spans="1:24">
      <c r="A129" s="31" t="s">
        <v>111</v>
      </c>
      <c r="B129" s="30" t="s">
        <v>2</v>
      </c>
      <c r="C129" s="169"/>
      <c r="D129" s="207"/>
      <c r="E129" s="169"/>
      <c r="F129" s="30"/>
      <c r="G129" s="207"/>
      <c r="H129" s="114">
        <f>H115</f>
        <v>7.4284203441763177</v>
      </c>
      <c r="I129" s="114">
        <f>I115</f>
        <v>-3.0715796558236699</v>
      </c>
      <c r="J129" s="114">
        <f>J115</f>
        <v>1.9284203441763246</v>
      </c>
      <c r="K129" s="39"/>
      <c r="L129" s="114"/>
      <c r="M129" s="101"/>
      <c r="N129" s="114"/>
      <c r="O129" s="114"/>
      <c r="P129" s="114"/>
      <c r="Q129" s="114"/>
      <c r="R129" s="114"/>
      <c r="S129" s="114"/>
      <c r="T129" s="106">
        <f>T63</f>
        <v>0.75858871797086591</v>
      </c>
      <c r="U129" s="118">
        <f>U63</f>
        <v>0.75858871797086591</v>
      </c>
      <c r="V129" s="248">
        <f>V63</f>
        <v>0.75858871797086591</v>
      </c>
      <c r="W129" s="118"/>
      <c r="X129" s="89"/>
    </row>
    <row r="130" spans="1:24">
      <c r="A130" s="29" t="s">
        <v>113</v>
      </c>
      <c r="B130" s="30" t="s">
        <v>2</v>
      </c>
      <c r="C130" s="169"/>
      <c r="D130" s="207"/>
      <c r="E130" s="169"/>
      <c r="F130" s="30"/>
      <c r="G130" s="207"/>
      <c r="H130" s="114">
        <f>H129+T129</f>
        <v>8.1870090621471832</v>
      </c>
      <c r="I130" s="114">
        <f>I129+U129</f>
        <v>-2.312990937852804</v>
      </c>
      <c r="J130" s="114">
        <f>J129+V129</f>
        <v>2.6870090621471903</v>
      </c>
      <c r="K130" s="39"/>
      <c r="L130" s="114"/>
      <c r="M130" s="101"/>
      <c r="N130" s="114"/>
      <c r="O130" s="114"/>
      <c r="P130" s="114"/>
      <c r="Q130" s="114"/>
      <c r="R130" s="114"/>
      <c r="S130" s="114"/>
      <c r="T130" s="39"/>
      <c r="U130" s="114"/>
      <c r="V130" s="101"/>
      <c r="W130" s="114"/>
      <c r="X130" s="165"/>
    </row>
    <row r="131" spans="1:24">
      <c r="A131" s="25"/>
      <c r="B131" s="17"/>
      <c r="C131" s="71"/>
      <c r="D131" s="19"/>
      <c r="E131" s="71"/>
      <c r="F131" s="17"/>
      <c r="G131" s="19"/>
      <c r="H131" s="6"/>
      <c r="I131" s="6"/>
      <c r="J131" s="6"/>
      <c r="K131" s="15"/>
      <c r="L131" s="16"/>
      <c r="M131" s="14"/>
      <c r="N131" s="6"/>
      <c r="O131" s="6"/>
      <c r="P131" s="6"/>
      <c r="Q131" s="6"/>
      <c r="R131" s="6"/>
      <c r="S131" s="6"/>
      <c r="T131" s="15"/>
      <c r="U131" s="16"/>
      <c r="V131" s="14"/>
      <c r="W131" s="16"/>
      <c r="X131" s="89"/>
    </row>
    <row r="132" spans="1:24" ht="15.75">
      <c r="A132" s="29" t="s">
        <v>115</v>
      </c>
      <c r="B132" s="30" t="s">
        <v>74</v>
      </c>
      <c r="C132" s="169"/>
      <c r="D132" s="207"/>
      <c r="E132" s="169"/>
      <c r="F132" s="30"/>
      <c r="G132" s="207"/>
      <c r="H132" s="264">
        <f>H133-T133</f>
        <v>-90.62705912604369</v>
      </c>
      <c r="I132" s="264">
        <f>I133-U133</f>
        <v>-101.12705912604369</v>
      </c>
      <c r="J132" s="264">
        <f>J133-V133</f>
        <v>-96.12705912604369</v>
      </c>
      <c r="K132" s="39"/>
      <c r="L132" s="114"/>
      <c r="M132" s="101"/>
      <c r="N132" s="114"/>
      <c r="O132" s="114"/>
      <c r="P132" s="114"/>
      <c r="Q132" s="114"/>
      <c r="R132" s="114"/>
      <c r="S132" s="114"/>
      <c r="T132" s="107"/>
      <c r="U132" s="120"/>
      <c r="V132" s="251"/>
      <c r="W132" s="297">
        <f>IF($H12=0,-104.3,-96.3)+10*LOG10($C5/120)</f>
        <v>-104.3</v>
      </c>
      <c r="X132" s="298" t="s">
        <v>223</v>
      </c>
    </row>
    <row r="133" spans="1:24" ht="15.75">
      <c r="A133" s="31" t="s">
        <v>114</v>
      </c>
      <c r="B133" s="30" t="s">
        <v>74</v>
      </c>
      <c r="C133" s="169"/>
      <c r="D133" s="207"/>
      <c r="E133" s="169"/>
      <c r="F133" s="30"/>
      <c r="G133" s="207"/>
      <c r="H133" s="114">
        <f>H116</f>
        <v>-84.969100130080577</v>
      </c>
      <c r="I133" s="114">
        <f>I116</f>
        <v>-95.469100130080562</v>
      </c>
      <c r="J133" s="114">
        <f>J116</f>
        <v>-90.469100130080562</v>
      </c>
      <c r="K133" s="39"/>
      <c r="L133" s="114"/>
      <c r="M133" s="101"/>
      <c r="N133" s="114"/>
      <c r="O133" s="114"/>
      <c r="P133" s="114"/>
      <c r="Q133" s="114"/>
      <c r="R133" s="114"/>
      <c r="S133" s="114"/>
      <c r="T133" s="106">
        <f>T67</f>
        <v>5.6579589959631207</v>
      </c>
      <c r="U133" s="118">
        <f>U67</f>
        <v>5.6579589959631207</v>
      </c>
      <c r="V133" s="248">
        <f>V67</f>
        <v>5.6579589959631207</v>
      </c>
      <c r="W133" s="118"/>
      <c r="X133" s="89"/>
    </row>
    <row r="134" spans="1:24" ht="15.75">
      <c r="A134" s="29" t="s">
        <v>116</v>
      </c>
      <c r="B134" s="30" t="s">
        <v>74</v>
      </c>
      <c r="C134" s="169"/>
      <c r="D134" s="207"/>
      <c r="E134" s="169"/>
      <c r="F134" s="30"/>
      <c r="G134" s="207"/>
      <c r="H134" s="114">
        <f>H133+T133</f>
        <v>-79.311141134117463</v>
      </c>
      <c r="I134" s="114">
        <f>I133+U133</f>
        <v>-89.811141134117435</v>
      </c>
      <c r="J134" s="114">
        <f>J133+V133</f>
        <v>-84.811141134117435</v>
      </c>
      <c r="K134" s="39"/>
      <c r="L134" s="114"/>
      <c r="M134" s="101"/>
      <c r="N134" s="114"/>
      <c r="O134" s="114"/>
      <c r="P134" s="114"/>
      <c r="Q134" s="114"/>
      <c r="R134" s="114"/>
      <c r="S134" s="114"/>
      <c r="T134" s="107"/>
      <c r="U134" s="120"/>
      <c r="V134" s="251"/>
      <c r="W134" s="114"/>
      <c r="X134" s="165"/>
    </row>
    <row r="135" spans="1:24">
      <c r="A135" s="25"/>
      <c r="B135" s="17"/>
      <c r="C135" s="71"/>
      <c r="D135" s="19"/>
      <c r="E135" s="71"/>
      <c r="F135" s="17"/>
      <c r="G135" s="19"/>
      <c r="H135" s="23"/>
      <c r="I135" s="23"/>
      <c r="J135" s="23"/>
      <c r="K135" s="56"/>
      <c r="L135" s="23"/>
      <c r="M135" s="69"/>
      <c r="N135" s="23"/>
      <c r="O135" s="23"/>
      <c r="P135" s="23"/>
      <c r="Q135" s="23"/>
      <c r="R135" s="23"/>
      <c r="S135" s="23"/>
      <c r="T135" s="15"/>
      <c r="U135" s="16"/>
      <c r="V135" s="14"/>
      <c r="W135" s="16"/>
      <c r="X135" s="42"/>
    </row>
    <row r="136" spans="1:24">
      <c r="A136" s="29" t="s">
        <v>117</v>
      </c>
      <c r="B136" s="30" t="s">
        <v>2</v>
      </c>
      <c r="C136" s="169"/>
      <c r="D136" s="207"/>
      <c r="E136" s="169"/>
      <c r="F136" s="30"/>
      <c r="G136" s="207"/>
      <c r="H136" s="115"/>
      <c r="I136" s="115"/>
      <c r="J136" s="115"/>
      <c r="K136" s="259">
        <f>K137-T137</f>
        <v>-1000.3301683737945</v>
      </c>
      <c r="L136" s="264">
        <f>L137-U137</f>
        <v>1.1698316262054587</v>
      </c>
      <c r="M136" s="265">
        <f>M137-V137</f>
        <v>-3.8301683737945358</v>
      </c>
      <c r="N136" s="114"/>
      <c r="O136" s="114"/>
      <c r="P136" s="114"/>
      <c r="Q136" s="114"/>
      <c r="R136" s="114"/>
      <c r="S136" s="114"/>
      <c r="T136" s="107"/>
      <c r="U136" s="120"/>
      <c r="V136" s="251"/>
      <c r="W136" s="139">
        <v>-4</v>
      </c>
      <c r="X136" s="80" t="s">
        <v>172</v>
      </c>
    </row>
    <row r="137" spans="1:24">
      <c r="A137" s="31" t="s">
        <v>118</v>
      </c>
      <c r="B137" s="30" t="s">
        <v>2</v>
      </c>
      <c r="C137" s="169"/>
      <c r="D137" s="207"/>
      <c r="E137" s="169"/>
      <c r="F137" s="30"/>
      <c r="G137" s="207"/>
      <c r="H137" s="115"/>
      <c r="I137" s="115"/>
      <c r="J137" s="115"/>
      <c r="K137" s="162">
        <f>K115</f>
        <v>-999.57157965582371</v>
      </c>
      <c r="L137" s="114">
        <f>L115</f>
        <v>1.9284203441763246</v>
      </c>
      <c r="M137" s="101">
        <f>M115</f>
        <v>-3.0715796558236699</v>
      </c>
      <c r="N137" s="114"/>
      <c r="O137" s="114"/>
      <c r="P137" s="114"/>
      <c r="Q137" s="114"/>
      <c r="R137" s="114"/>
      <c r="S137" s="114"/>
      <c r="T137" s="235">
        <f>T71</f>
        <v>0.75858871797086591</v>
      </c>
      <c r="U137" s="118">
        <f>U71</f>
        <v>0.75858871797086591</v>
      </c>
      <c r="V137" s="248">
        <f>V71</f>
        <v>0.75858871797086591</v>
      </c>
      <c r="W137" s="118"/>
      <c r="X137" s="42"/>
    </row>
    <row r="138" spans="1:24">
      <c r="A138" s="29" t="s">
        <v>119</v>
      </c>
      <c r="B138" s="30" t="s">
        <v>2</v>
      </c>
      <c r="C138" s="169"/>
      <c r="D138" s="207"/>
      <c r="E138" s="169"/>
      <c r="F138" s="30"/>
      <c r="G138" s="207"/>
      <c r="H138" s="115"/>
      <c r="I138" s="115"/>
      <c r="J138" s="115"/>
      <c r="K138" s="162">
        <f>K137+T137</f>
        <v>-998.81299093785287</v>
      </c>
      <c r="L138" s="114">
        <f>L137+U137</f>
        <v>2.6870090621471903</v>
      </c>
      <c r="M138" s="101">
        <f>M137+V137</f>
        <v>-2.312990937852804</v>
      </c>
      <c r="N138" s="114"/>
      <c r="O138" s="114"/>
      <c r="P138" s="114"/>
      <c r="Q138" s="114"/>
      <c r="R138" s="114"/>
      <c r="S138" s="114"/>
      <c r="T138" s="107"/>
      <c r="U138" s="120"/>
      <c r="V138" s="251"/>
      <c r="W138" s="120"/>
      <c r="X138" s="42"/>
    </row>
    <row r="139" spans="1:24">
      <c r="A139" s="53"/>
      <c r="B139" s="23"/>
      <c r="C139" s="56"/>
      <c r="D139" s="69"/>
      <c r="E139" s="56"/>
      <c r="F139" s="23"/>
      <c r="G139" s="69"/>
      <c r="H139" s="22"/>
      <c r="I139" s="22"/>
      <c r="J139" s="22"/>
      <c r="K139" s="163"/>
      <c r="L139" s="22"/>
      <c r="M139" s="81"/>
      <c r="N139" s="22"/>
      <c r="O139" s="22"/>
      <c r="P139" s="22"/>
      <c r="Q139" s="22"/>
      <c r="R139" s="22"/>
      <c r="S139" s="22"/>
      <c r="T139" s="37"/>
      <c r="U139" s="22"/>
      <c r="V139" s="81"/>
      <c r="W139" s="22"/>
      <c r="X139" s="20"/>
    </row>
    <row r="140" spans="1:24" ht="15.75">
      <c r="A140" s="29" t="s">
        <v>120</v>
      </c>
      <c r="B140" s="30" t="s">
        <v>74</v>
      </c>
      <c r="C140" s="169"/>
      <c r="D140" s="207"/>
      <c r="E140" s="169"/>
      <c r="F140" s="30"/>
      <c r="G140" s="207"/>
      <c r="H140" s="114"/>
      <c r="I140" s="114"/>
      <c r="J140" s="114"/>
      <c r="K140" s="259">
        <f>K141-T141</f>
        <v>-1097.6270591260436</v>
      </c>
      <c r="L140" s="264">
        <f>L141-U141</f>
        <v>-96.12705912604369</v>
      </c>
      <c r="M140" s="265">
        <f>M141-V141</f>
        <v>-101.12705912604369</v>
      </c>
      <c r="N140" s="114"/>
      <c r="O140" s="114"/>
      <c r="P140" s="114"/>
      <c r="Q140" s="114"/>
      <c r="R140" s="114"/>
      <c r="S140" s="114"/>
      <c r="T140" s="39"/>
      <c r="U140" s="114"/>
      <c r="V140" s="101"/>
      <c r="W140" s="297">
        <f>IF($H12=0,-104.3,-96.3)+10*LOG10($C5/120)</f>
        <v>-104.3</v>
      </c>
      <c r="X140" s="298" t="s">
        <v>223</v>
      </c>
    </row>
    <row r="141" spans="1:24" ht="15.75">
      <c r="A141" s="31" t="s">
        <v>121</v>
      </c>
      <c r="B141" s="30" t="s">
        <v>74</v>
      </c>
      <c r="C141" s="169"/>
      <c r="D141" s="207"/>
      <c r="E141" s="169"/>
      <c r="F141" s="30"/>
      <c r="G141" s="207"/>
      <c r="H141" s="114"/>
      <c r="I141" s="114"/>
      <c r="J141" s="114"/>
      <c r="K141" s="162">
        <f>K116</f>
        <v>-1091.9691001300805</v>
      </c>
      <c r="L141" s="114">
        <f>L116</f>
        <v>-90.469100130080562</v>
      </c>
      <c r="M141" s="101">
        <f>M116</f>
        <v>-95.469100130080562</v>
      </c>
      <c r="N141" s="114"/>
      <c r="O141" s="114"/>
      <c r="P141" s="114"/>
      <c r="Q141" s="114"/>
      <c r="R141" s="114"/>
      <c r="S141" s="114"/>
      <c r="T141" s="235">
        <f>T75</f>
        <v>5.6579589959631207</v>
      </c>
      <c r="U141" s="118">
        <f>U75</f>
        <v>5.6579589959631207</v>
      </c>
      <c r="V141" s="248">
        <f>V75</f>
        <v>5.6579589959631207</v>
      </c>
      <c r="W141" s="118"/>
      <c r="X141" s="20"/>
    </row>
    <row r="142" spans="1:24" ht="15.75">
      <c r="A142" s="29" t="s">
        <v>122</v>
      </c>
      <c r="B142" s="30" t="s">
        <v>74</v>
      </c>
      <c r="C142" s="169"/>
      <c r="D142" s="207"/>
      <c r="E142" s="169"/>
      <c r="F142" s="30"/>
      <c r="G142" s="207"/>
      <c r="H142" s="114"/>
      <c r="I142" s="114"/>
      <c r="J142" s="114"/>
      <c r="K142" s="162">
        <f>K141+T141</f>
        <v>-1086.3111411341174</v>
      </c>
      <c r="L142" s="114">
        <f>L141+U141</f>
        <v>-84.811141134117435</v>
      </c>
      <c r="M142" s="101">
        <f>M141+V141</f>
        <v>-89.811141134117435</v>
      </c>
      <c r="N142" s="114"/>
      <c r="O142" s="114"/>
      <c r="P142" s="114"/>
      <c r="Q142" s="114"/>
      <c r="R142" s="114"/>
      <c r="S142" s="114"/>
      <c r="T142" s="39"/>
      <c r="U142" s="114"/>
      <c r="V142" s="101"/>
      <c r="W142" s="114"/>
      <c r="X142" s="42"/>
    </row>
    <row r="143" spans="1:24" ht="12.95" customHeight="1">
      <c r="A143" s="53"/>
      <c r="B143" s="23"/>
      <c r="C143" s="56"/>
      <c r="D143" s="69"/>
      <c r="E143" s="56"/>
      <c r="F143" s="23"/>
      <c r="G143" s="69"/>
      <c r="H143" s="35"/>
      <c r="I143" s="35"/>
      <c r="J143" s="35"/>
      <c r="K143" s="164"/>
      <c r="L143" s="35"/>
      <c r="M143" s="102"/>
      <c r="N143" s="22"/>
      <c r="O143" s="22"/>
      <c r="P143" s="22"/>
      <c r="Q143" s="22"/>
      <c r="R143" s="22"/>
      <c r="S143" s="22"/>
      <c r="T143" s="108"/>
      <c r="U143" s="121"/>
      <c r="V143" s="252"/>
      <c r="W143" s="121"/>
      <c r="X143" s="42"/>
    </row>
    <row r="144" spans="1:24">
      <c r="A144" s="29" t="s">
        <v>174</v>
      </c>
      <c r="B144" s="64" t="s">
        <v>61</v>
      </c>
      <c r="C144" s="195"/>
      <c r="D144" s="208"/>
      <c r="E144" s="169"/>
      <c r="F144" s="30"/>
      <c r="G144" s="207"/>
      <c r="H144" s="262">
        <f>H145-T145</f>
        <v>-51.627059126043697</v>
      </c>
      <c r="I144" s="114">
        <f t="shared" ref="I144:J144" si="20">I145-U145</f>
        <v>-62.127059126043683</v>
      </c>
      <c r="J144" s="263">
        <f t="shared" si="20"/>
        <v>-57.127059126043683</v>
      </c>
      <c r="K144" s="162"/>
      <c r="L144" s="114"/>
      <c r="M144" s="101"/>
      <c r="N144" s="114"/>
      <c r="O144" s="114"/>
      <c r="P144" s="114"/>
      <c r="Q144" s="114"/>
      <c r="R144" s="114"/>
      <c r="S144" s="114"/>
      <c r="T144" s="107"/>
      <c r="U144" s="120"/>
      <c r="V144" s="251"/>
      <c r="W144" s="120"/>
      <c r="X144" s="42"/>
    </row>
    <row r="145" spans="1:24">
      <c r="A145" s="31" t="s">
        <v>173</v>
      </c>
      <c r="B145" s="64" t="s">
        <v>61</v>
      </c>
      <c r="C145" s="195"/>
      <c r="D145" s="208"/>
      <c r="E145" s="169"/>
      <c r="F145" s="30"/>
      <c r="G145" s="207"/>
      <c r="H145" s="262">
        <f>H120</f>
        <v>-20.969100130080577</v>
      </c>
      <c r="I145" s="114">
        <f t="shared" ref="I145:J145" si="21">I120</f>
        <v>-31.469100130080562</v>
      </c>
      <c r="J145" s="263">
        <f t="shared" si="21"/>
        <v>-26.469100130080562</v>
      </c>
      <c r="K145" s="162"/>
      <c r="L145" s="114"/>
      <c r="M145" s="101"/>
      <c r="N145" s="114"/>
      <c r="O145" s="114"/>
      <c r="P145" s="114"/>
      <c r="Q145" s="114"/>
      <c r="R145" s="114"/>
      <c r="S145" s="114"/>
      <c r="T145" s="235">
        <f>T79</f>
        <v>30.657958995963121</v>
      </c>
      <c r="U145" s="118">
        <f>U79</f>
        <v>30.657958995963121</v>
      </c>
      <c r="V145" s="249">
        <f>V79</f>
        <v>30.657958995963121</v>
      </c>
      <c r="W145" s="118"/>
      <c r="X145" s="42"/>
    </row>
    <row r="146" spans="1:24">
      <c r="A146" s="29" t="s">
        <v>219</v>
      </c>
      <c r="B146" s="64" t="s">
        <v>61</v>
      </c>
      <c r="C146" s="195"/>
      <c r="D146" s="208"/>
      <c r="E146" s="169"/>
      <c r="F146" s="30"/>
      <c r="G146" s="207"/>
      <c r="H146" s="262">
        <f>H145+T145</f>
        <v>9.6888588658825441</v>
      </c>
      <c r="I146" s="264">
        <f t="shared" ref="I146:J146" si="22">I145+U145</f>
        <v>-0.81114113411744171</v>
      </c>
      <c r="J146" s="263">
        <f t="shared" si="22"/>
        <v>4.1888588658825583</v>
      </c>
      <c r="K146" s="162"/>
      <c r="L146" s="114"/>
      <c r="M146" s="101"/>
      <c r="N146" s="114"/>
      <c r="O146" s="114"/>
      <c r="P146" s="114"/>
      <c r="Q146" s="114"/>
      <c r="R146" s="114"/>
      <c r="S146" s="114"/>
      <c r="T146" s="107"/>
      <c r="U146" s="120"/>
      <c r="V146" s="251"/>
      <c r="W146" s="139">
        <v>0</v>
      </c>
      <c r="X146" s="80" t="s">
        <v>196</v>
      </c>
    </row>
    <row r="147" spans="1:24" ht="12.95" customHeight="1">
      <c r="A147" s="53"/>
      <c r="B147" s="23"/>
      <c r="C147" s="56"/>
      <c r="D147" s="69"/>
      <c r="E147" s="56"/>
      <c r="F147" s="23"/>
      <c r="G147" s="69"/>
      <c r="H147" s="35"/>
      <c r="I147" s="35"/>
      <c r="J147" s="35"/>
      <c r="K147" s="164"/>
      <c r="L147" s="35"/>
      <c r="M147" s="102"/>
      <c r="N147" s="22"/>
      <c r="O147" s="22"/>
      <c r="P147" s="22"/>
      <c r="Q147" s="22"/>
      <c r="R147" s="22"/>
      <c r="S147" s="22"/>
      <c r="T147" s="108"/>
      <c r="U147" s="121"/>
      <c r="V147" s="252"/>
      <c r="W147" s="121"/>
      <c r="X147" s="42"/>
    </row>
    <row r="148" spans="1:24">
      <c r="A148" s="29" t="s">
        <v>177</v>
      </c>
      <c r="B148" s="64" t="s">
        <v>61</v>
      </c>
      <c r="C148" s="195"/>
      <c r="D148" s="208"/>
      <c r="E148" s="169"/>
      <c r="F148" s="30"/>
      <c r="G148" s="207"/>
      <c r="H148" s="114"/>
      <c r="I148" s="114"/>
      <c r="J148" s="114"/>
      <c r="K148" s="162">
        <f>K149-T149</f>
        <v>-1058.6270591260436</v>
      </c>
      <c r="L148" s="263">
        <f t="shared" ref="L148:M148" si="23">L149-U149</f>
        <v>-57.127059126043683</v>
      </c>
      <c r="M148" s="101">
        <f t="shared" si="23"/>
        <v>-62.127059126043683</v>
      </c>
      <c r="N148" s="114"/>
      <c r="O148" s="114"/>
      <c r="P148" s="114"/>
      <c r="Q148" s="114"/>
      <c r="R148" s="114"/>
      <c r="S148" s="114"/>
      <c r="T148" s="107"/>
      <c r="U148" s="120"/>
      <c r="V148" s="251"/>
      <c r="W148" s="120"/>
      <c r="X148" s="42"/>
    </row>
    <row r="149" spans="1:24">
      <c r="A149" s="31" t="s">
        <v>176</v>
      </c>
      <c r="B149" s="64" t="s">
        <v>61</v>
      </c>
      <c r="C149" s="195"/>
      <c r="D149" s="208"/>
      <c r="E149" s="169"/>
      <c r="F149" s="30"/>
      <c r="G149" s="207"/>
      <c r="H149" s="114"/>
      <c r="I149" s="114"/>
      <c r="J149" s="114"/>
      <c r="K149" s="162">
        <f>K120</f>
        <v>-1027.9691001300805</v>
      </c>
      <c r="L149" s="263">
        <f t="shared" ref="L149" si="24">L120</f>
        <v>-26.469100130080562</v>
      </c>
      <c r="M149" s="101">
        <f>M120</f>
        <v>-31.469100130080562</v>
      </c>
      <c r="N149" s="114"/>
      <c r="O149" s="114"/>
      <c r="P149" s="114"/>
      <c r="Q149" s="114"/>
      <c r="R149" s="114"/>
      <c r="S149" s="114"/>
      <c r="T149" s="235">
        <f>T83</f>
        <v>30.657958995963121</v>
      </c>
      <c r="U149" s="234">
        <f>U83</f>
        <v>30.657958995963121</v>
      </c>
      <c r="V149" s="248">
        <f>V83</f>
        <v>30.657958995963121</v>
      </c>
      <c r="W149" s="118"/>
      <c r="X149" s="42"/>
    </row>
    <row r="150" spans="1:24">
      <c r="A150" s="29" t="s">
        <v>178</v>
      </c>
      <c r="B150" s="64" t="s">
        <v>61</v>
      </c>
      <c r="C150" s="195"/>
      <c r="D150" s="208"/>
      <c r="E150" s="169"/>
      <c r="F150" s="30"/>
      <c r="G150" s="207"/>
      <c r="H150" s="114"/>
      <c r="I150" s="114"/>
      <c r="J150" s="114"/>
      <c r="K150" s="162">
        <f>K149+T149</f>
        <v>-997.31114113411741</v>
      </c>
      <c r="L150" s="263">
        <f t="shared" ref="L150:M150" si="25">L149+U149</f>
        <v>4.1888588658825583</v>
      </c>
      <c r="M150" s="265">
        <f t="shared" si="25"/>
        <v>-0.81114113411744171</v>
      </c>
      <c r="N150" s="114"/>
      <c r="O150" s="114"/>
      <c r="P150" s="114"/>
      <c r="Q150" s="114"/>
      <c r="R150" s="114"/>
      <c r="S150" s="114"/>
      <c r="T150" s="107"/>
      <c r="U150" s="120"/>
      <c r="V150" s="251"/>
      <c r="W150" s="139">
        <v>0</v>
      </c>
      <c r="X150" s="80" t="s">
        <v>196</v>
      </c>
    </row>
    <row r="151" spans="1:24">
      <c r="A151" s="53"/>
      <c r="B151" s="23"/>
      <c r="C151" s="56"/>
      <c r="D151" s="69"/>
      <c r="E151" s="56"/>
      <c r="F151" s="23"/>
      <c r="G151" s="69"/>
      <c r="H151" s="35"/>
      <c r="I151" s="35"/>
      <c r="J151" s="35"/>
      <c r="K151" s="164"/>
      <c r="L151" s="35"/>
      <c r="M151" s="102"/>
      <c r="N151" s="22"/>
      <c r="O151" s="22"/>
      <c r="P151" s="22"/>
      <c r="Q151" s="22"/>
      <c r="R151" s="22"/>
      <c r="S151" s="22"/>
      <c r="T151" s="108"/>
      <c r="U151" s="121"/>
      <c r="V151" s="252"/>
      <c r="W151" s="121"/>
      <c r="X151" s="42"/>
    </row>
    <row r="152" spans="1:24">
      <c r="A152" s="29" t="s">
        <v>182</v>
      </c>
      <c r="B152" s="64" t="s">
        <v>61</v>
      </c>
      <c r="C152" s="195"/>
      <c r="D152" s="208"/>
      <c r="E152" s="195"/>
      <c r="F152" s="64"/>
      <c r="G152" s="208"/>
      <c r="H152" s="262">
        <f>H153-T153</f>
        <v>-1007.4242640687119</v>
      </c>
      <c r="I152" s="264">
        <f t="shared" ref="I152:J152" si="26">I153-U153</f>
        <v>4.5757359312880714</v>
      </c>
      <c r="J152" s="263">
        <f t="shared" si="26"/>
        <v>-5.4242640687119286</v>
      </c>
      <c r="K152" s="259"/>
      <c r="L152" s="258"/>
      <c r="M152" s="260"/>
      <c r="N152" s="114"/>
      <c r="O152" s="114"/>
      <c r="P152" s="114"/>
      <c r="Q152" s="114"/>
      <c r="R152" s="114"/>
      <c r="S152" s="114"/>
      <c r="T152" s="107"/>
      <c r="U152" s="120"/>
      <c r="V152" s="251"/>
      <c r="W152" s="139">
        <v>4.5</v>
      </c>
      <c r="X152" s="80" t="s">
        <v>189</v>
      </c>
    </row>
    <row r="153" spans="1:24">
      <c r="A153" s="31" t="s">
        <v>183</v>
      </c>
      <c r="B153" s="64" t="s">
        <v>61</v>
      </c>
      <c r="C153" s="195"/>
      <c r="D153" s="208"/>
      <c r="E153" s="64"/>
      <c r="F153" s="64"/>
      <c r="G153" s="208"/>
      <c r="H153" s="262">
        <f>H121</f>
        <v>-1006.9999999999999</v>
      </c>
      <c r="I153" s="114">
        <f t="shared" ref="I153:J153" si="27">I121</f>
        <v>5</v>
      </c>
      <c r="J153" s="263">
        <f t="shared" si="27"/>
        <v>-5</v>
      </c>
      <c r="K153" s="162"/>
      <c r="L153" s="114"/>
      <c r="M153" s="101"/>
      <c r="N153" s="114"/>
      <c r="O153" s="114"/>
      <c r="P153" s="114"/>
      <c r="Q153" s="114"/>
      <c r="R153" s="114"/>
      <c r="S153" s="114"/>
      <c r="T153" s="235">
        <f>T87</f>
        <v>0.42426406871192851</v>
      </c>
      <c r="U153" s="118">
        <f>U87</f>
        <v>0.42426406871192851</v>
      </c>
      <c r="V153" s="249">
        <f>V87</f>
        <v>0.42426406871192851</v>
      </c>
      <c r="W153" s="120"/>
      <c r="X153" s="20"/>
    </row>
    <row r="154" spans="1:24">
      <c r="A154" s="29" t="s">
        <v>184</v>
      </c>
      <c r="B154" s="64" t="s">
        <v>61</v>
      </c>
      <c r="C154" s="195"/>
      <c r="D154" s="208"/>
      <c r="E154" s="64"/>
      <c r="F154" s="64"/>
      <c r="G154" s="208"/>
      <c r="H154" s="262">
        <f>H153+T153</f>
        <v>-1006.5757359312879</v>
      </c>
      <c r="I154" s="114">
        <f t="shared" ref="I154:J154" si="28">I153+U153</f>
        <v>5.4242640687119286</v>
      </c>
      <c r="J154" s="263">
        <f t="shared" si="28"/>
        <v>-4.5757359312880714</v>
      </c>
      <c r="K154" s="162"/>
      <c r="L154" s="114"/>
      <c r="M154" s="101"/>
      <c r="N154" s="114"/>
      <c r="O154" s="114"/>
      <c r="P154" s="114"/>
      <c r="Q154" s="114"/>
      <c r="R154" s="114"/>
      <c r="S154" s="114"/>
      <c r="T154" s="107"/>
      <c r="U154" s="120"/>
      <c r="V154" s="251"/>
      <c r="W154" s="120"/>
      <c r="X154" s="20"/>
    </row>
    <row r="155" spans="1:24">
      <c r="A155" s="53"/>
      <c r="B155" s="23"/>
      <c r="C155" s="56"/>
      <c r="D155" s="69"/>
      <c r="E155" s="56"/>
      <c r="F155" s="23"/>
      <c r="G155" s="69"/>
      <c r="H155" s="35"/>
      <c r="I155" s="35"/>
      <c r="J155" s="35"/>
      <c r="K155" s="164"/>
      <c r="L155" s="35"/>
      <c r="M155" s="102"/>
      <c r="N155" s="22"/>
      <c r="O155" s="22"/>
      <c r="P155" s="22"/>
      <c r="Q155" s="22"/>
      <c r="R155" s="22"/>
      <c r="S155" s="22"/>
      <c r="T155" s="108"/>
      <c r="U155" s="121"/>
      <c r="V155" s="252"/>
      <c r="W155" s="121"/>
      <c r="X155" s="42"/>
    </row>
    <row r="156" spans="1:24">
      <c r="A156" s="29" t="s">
        <v>180</v>
      </c>
      <c r="B156" s="64" t="s">
        <v>61</v>
      </c>
      <c r="C156" s="195"/>
      <c r="D156" s="208"/>
      <c r="E156" s="195"/>
      <c r="F156" s="64"/>
      <c r="G156" s="208"/>
      <c r="H156" s="114"/>
      <c r="I156" s="114"/>
      <c r="J156" s="114"/>
      <c r="K156" s="259">
        <f>K157-T157</f>
        <v>1006.5757359312879</v>
      </c>
      <c r="L156" s="262">
        <f t="shared" ref="L156:M156" si="29">L157-U157</f>
        <v>-5.4242640687119286</v>
      </c>
      <c r="M156" s="265">
        <f t="shared" si="29"/>
        <v>4.5757359312880714</v>
      </c>
      <c r="N156" s="114"/>
      <c r="O156" s="114"/>
      <c r="P156" s="114"/>
      <c r="Q156" s="114"/>
      <c r="R156" s="114"/>
      <c r="S156" s="114"/>
      <c r="T156" s="107"/>
      <c r="U156" s="120"/>
      <c r="V156" s="251"/>
      <c r="W156" s="139">
        <v>4.5</v>
      </c>
      <c r="X156" s="80" t="s">
        <v>189</v>
      </c>
    </row>
    <row r="157" spans="1:24">
      <c r="A157" s="31" t="s">
        <v>179</v>
      </c>
      <c r="B157" s="64" t="s">
        <v>61</v>
      </c>
      <c r="C157" s="195"/>
      <c r="D157" s="208"/>
      <c r="E157" s="64"/>
      <c r="F157" s="64"/>
      <c r="G157" s="208"/>
      <c r="H157" s="114"/>
      <c r="I157" s="114"/>
      <c r="J157" s="114"/>
      <c r="K157" s="162">
        <f>K121</f>
        <v>1006.9999999999999</v>
      </c>
      <c r="L157" s="263">
        <f t="shared" ref="L157:M157" si="30">L121</f>
        <v>-5</v>
      </c>
      <c r="M157" s="101">
        <f t="shared" si="30"/>
        <v>5</v>
      </c>
      <c r="N157" s="114"/>
      <c r="O157" s="114"/>
      <c r="P157" s="114"/>
      <c r="Q157" s="114"/>
      <c r="R157" s="114"/>
      <c r="S157" s="114"/>
      <c r="T157" s="235">
        <f>T91</f>
        <v>0.42426406871192851</v>
      </c>
      <c r="U157" s="234">
        <f>U91</f>
        <v>0.42426406871192851</v>
      </c>
      <c r="V157" s="248">
        <f>V91</f>
        <v>0.42426406871192851</v>
      </c>
      <c r="W157" s="120"/>
      <c r="X157" s="20"/>
    </row>
    <row r="158" spans="1:24">
      <c r="A158" s="29" t="s">
        <v>181</v>
      </c>
      <c r="B158" s="64" t="s">
        <v>61</v>
      </c>
      <c r="C158" s="195"/>
      <c r="D158" s="208"/>
      <c r="E158" s="64"/>
      <c r="F158" s="64"/>
      <c r="G158" s="208"/>
      <c r="H158" s="114"/>
      <c r="I158" s="114"/>
      <c r="J158" s="114"/>
      <c r="K158" s="162">
        <f>K157+T157</f>
        <v>1007.4242640687119</v>
      </c>
      <c r="L158" s="263">
        <f t="shared" ref="L158:M158" si="31">L157+U157</f>
        <v>-4.5757359312880714</v>
      </c>
      <c r="M158" s="101">
        <f t="shared" si="31"/>
        <v>5.4242640687119286</v>
      </c>
      <c r="N158" s="114"/>
      <c r="O158" s="114"/>
      <c r="P158" s="114"/>
      <c r="Q158" s="114"/>
      <c r="R158" s="114"/>
      <c r="S158" s="114"/>
      <c r="T158" s="107"/>
      <c r="U158" s="120"/>
      <c r="V158" s="251"/>
      <c r="W158" s="120"/>
      <c r="X158" s="20"/>
    </row>
    <row r="159" spans="1:24">
      <c r="A159" s="53"/>
      <c r="B159" s="23"/>
      <c r="C159" s="56"/>
      <c r="D159" s="69"/>
      <c r="E159" s="23"/>
      <c r="F159" s="23"/>
      <c r="G159" s="69"/>
      <c r="H159" s="22"/>
      <c r="I159" s="22"/>
      <c r="J159" s="22"/>
      <c r="K159" s="37"/>
      <c r="L159" s="22"/>
      <c r="M159" s="81"/>
      <c r="N159" s="22"/>
      <c r="O159" s="22"/>
      <c r="P159" s="22"/>
      <c r="Q159" s="22"/>
      <c r="R159" s="22"/>
      <c r="S159" s="22"/>
      <c r="T159" s="108"/>
      <c r="U159" s="121"/>
      <c r="V159" s="252"/>
      <c r="W159" s="121"/>
      <c r="X159" s="42"/>
    </row>
    <row r="160" spans="1:24" ht="13.5" thickBot="1">
      <c r="A160" s="40" t="s">
        <v>11</v>
      </c>
      <c r="B160" s="41"/>
      <c r="C160" s="86"/>
      <c r="D160" s="103"/>
      <c r="E160" s="116"/>
      <c r="F160" s="116"/>
      <c r="G160" s="103"/>
      <c r="H160" s="116"/>
      <c r="I160" s="116"/>
      <c r="J160" s="116"/>
      <c r="K160" s="86"/>
      <c r="L160" s="116"/>
      <c r="M160" s="103"/>
      <c r="N160" s="124"/>
      <c r="O160" s="124"/>
      <c r="P160" s="124"/>
      <c r="Q160" s="124"/>
      <c r="R160" s="124"/>
      <c r="S160" s="124"/>
      <c r="T160" s="86"/>
      <c r="U160" s="116"/>
      <c r="V160" s="103"/>
      <c r="W160" s="116"/>
      <c r="X160" s="48" t="s">
        <v>12</v>
      </c>
    </row>
  </sheetData>
  <mergeCells count="32">
    <mergeCell ref="N59:S59"/>
    <mergeCell ref="C102:L102"/>
    <mergeCell ref="C124:L124"/>
    <mergeCell ref="T124:V124"/>
    <mergeCell ref="E125:G125"/>
    <mergeCell ref="H125:J125"/>
    <mergeCell ref="K125:M125"/>
    <mergeCell ref="N48:S48"/>
    <mergeCell ref="C58:M58"/>
    <mergeCell ref="T58:V58"/>
    <mergeCell ref="C30:L30"/>
    <mergeCell ref="E31:G31"/>
    <mergeCell ref="H31:J31"/>
    <mergeCell ref="K31:M31"/>
    <mergeCell ref="C47:M47"/>
    <mergeCell ref="N47:S47"/>
    <mergeCell ref="E48:G48"/>
    <mergeCell ref="H48:J48"/>
    <mergeCell ref="K48:M48"/>
    <mergeCell ref="H13:M13"/>
    <mergeCell ref="C103:D103"/>
    <mergeCell ref="C2:L2"/>
    <mergeCell ref="E3:G3"/>
    <mergeCell ref="H3:J3"/>
    <mergeCell ref="K3:M3"/>
    <mergeCell ref="H12:M12"/>
    <mergeCell ref="E103:G103"/>
    <mergeCell ref="H103:J103"/>
    <mergeCell ref="K103:M103"/>
    <mergeCell ref="E59:G59"/>
    <mergeCell ref="H59:J59"/>
    <mergeCell ref="K59:M59"/>
  </mergeCells>
  <conditionalFormatting sqref="H128:J128">
    <cfRule type="cellIs" dxfId="27" priority="8" operator="lessThan">
      <formula>$W$128</formula>
    </cfRule>
  </conditionalFormatting>
  <conditionalFormatting sqref="H132:J132">
    <cfRule type="cellIs" dxfId="26" priority="7" operator="lessThan">
      <formula>$W$132</formula>
    </cfRule>
  </conditionalFormatting>
  <conditionalFormatting sqref="I146">
    <cfRule type="cellIs" dxfId="25" priority="4" operator="greaterThan">
      <formula>$W$146</formula>
    </cfRule>
  </conditionalFormatting>
  <conditionalFormatting sqref="I152">
    <cfRule type="cellIs" dxfId="24" priority="2" operator="lessThan">
      <formula>$W$152</formula>
    </cfRule>
  </conditionalFormatting>
  <conditionalFormatting sqref="L136:M136">
    <cfRule type="cellIs" dxfId="23" priority="6" operator="lessThan">
      <formula>$W$136</formula>
    </cfRule>
  </conditionalFormatting>
  <conditionalFormatting sqref="L140:M140">
    <cfRule type="cellIs" dxfId="22" priority="5" operator="lessThan">
      <formula>$W$140</formula>
    </cfRule>
  </conditionalFormatting>
  <conditionalFormatting sqref="M150">
    <cfRule type="cellIs" dxfId="21" priority="3" operator="greaterThan">
      <formula>$W$150</formula>
    </cfRule>
  </conditionalFormatting>
  <conditionalFormatting sqref="M156">
    <cfRule type="cellIs" dxfId="20" priority="1" operator="lessThan">
      <formula>$W$156</formula>
    </cfRule>
  </conditionalFormatting>
  <conditionalFormatting sqref="W128">
    <cfRule type="cellIs" dxfId="19" priority="14" stopIfTrue="1" operator="lessThan">
      <formula>#REF!</formula>
    </cfRule>
  </conditionalFormatting>
  <conditionalFormatting sqref="W136">
    <cfRule type="cellIs" dxfId="18" priority="11" stopIfTrue="1" operator="lessThan">
      <formula>#REF!</formula>
    </cfRule>
  </conditionalFormatting>
  <conditionalFormatting sqref="W152">
    <cfRule type="cellIs" dxfId="17" priority="10" stopIfTrue="1" operator="lessThan">
      <formula>#REF!</formula>
    </cfRule>
  </conditionalFormatting>
  <conditionalFormatting sqref="W156">
    <cfRule type="cellIs" dxfId="16" priority="9" stopIfTrue="1" operator="lessThan">
      <formula>#REF!</formula>
    </cfRule>
  </conditionalFormatting>
  <conditionalFormatting sqref="X160">
    <cfRule type="cellIs" dxfId="15" priority="12" stopIfTrue="1" operator="equal">
      <formula>"Yes"</formula>
    </cfRule>
    <cfRule type="cellIs" dxfId="14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00DC-AB24-4223-9FF8-750471EC5417}">
  <dimension ref="A1:AA160"/>
  <sheetViews>
    <sheetView topLeftCell="A104" zoomScaleNormal="100" workbookViewId="0">
      <selection activeCell="C111" sqref="C111"/>
    </sheetView>
  </sheetViews>
  <sheetFormatPr defaultColWidth="10.7109375" defaultRowHeight="12.75"/>
  <cols>
    <col min="1" max="1" width="50.7109375" style="7" customWidth="1"/>
    <col min="2" max="2" width="13.42578125" style="7" customWidth="1"/>
    <col min="3" max="7" width="9.5703125" style="7" customWidth="1"/>
    <col min="8" max="23" width="8.5703125" style="7" customWidth="1"/>
    <col min="24" max="24" width="83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307" t="s">
        <v>40</v>
      </c>
      <c r="D2" s="308"/>
      <c r="E2" s="308"/>
      <c r="F2" s="308"/>
      <c r="G2" s="308"/>
      <c r="H2" s="308"/>
      <c r="I2" s="308"/>
      <c r="J2" s="308"/>
      <c r="K2" s="308"/>
      <c r="L2" s="308"/>
      <c r="M2" s="210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2" t="s">
        <v>0</v>
      </c>
    </row>
    <row r="3" spans="1:24">
      <c r="A3" s="25"/>
      <c r="B3" s="46"/>
      <c r="C3" s="270"/>
      <c r="D3" s="88"/>
      <c r="E3" s="299" t="s">
        <v>128</v>
      </c>
      <c r="F3" s="300"/>
      <c r="G3" s="301"/>
      <c r="H3" s="302" t="s">
        <v>95</v>
      </c>
      <c r="I3" s="303"/>
      <c r="J3" s="304"/>
      <c r="K3" s="302" t="s">
        <v>90</v>
      </c>
      <c r="L3" s="303"/>
      <c r="M3" s="304"/>
      <c r="N3" s="5"/>
      <c r="O3" s="5"/>
      <c r="P3" s="5"/>
      <c r="Q3" s="5"/>
      <c r="R3" s="5"/>
      <c r="S3" s="5"/>
      <c r="T3" s="16"/>
      <c r="U3" s="16"/>
      <c r="V3" s="16"/>
      <c r="W3" s="16"/>
      <c r="X3" s="75"/>
    </row>
    <row r="4" spans="1:24">
      <c r="A4" s="25"/>
      <c r="B4" s="14" t="s">
        <v>1</v>
      </c>
      <c r="C4" s="284"/>
      <c r="D4" s="88"/>
      <c r="E4" s="16" t="s">
        <v>31</v>
      </c>
      <c r="F4" s="16" t="s">
        <v>32</v>
      </c>
      <c r="G4" s="14" t="s">
        <v>156</v>
      </c>
      <c r="H4" s="15" t="s">
        <v>31</v>
      </c>
      <c r="I4" s="16" t="s">
        <v>32</v>
      </c>
      <c r="J4" s="14" t="s">
        <v>156</v>
      </c>
      <c r="K4" s="15" t="s">
        <v>31</v>
      </c>
      <c r="L4" s="16" t="s">
        <v>32</v>
      </c>
      <c r="M4" s="14" t="s">
        <v>156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75"/>
    </row>
    <row r="5" spans="1:24">
      <c r="A5" s="66" t="s">
        <v>46</v>
      </c>
      <c r="B5" s="69" t="s">
        <v>27</v>
      </c>
      <c r="C5" s="285">
        <v>240</v>
      </c>
      <c r="D5" s="278"/>
      <c r="E5" s="167"/>
      <c r="F5" s="167"/>
      <c r="G5" s="88"/>
      <c r="H5" s="17"/>
      <c r="I5" s="138"/>
      <c r="J5" s="138"/>
      <c r="K5" s="143"/>
      <c r="L5" s="138"/>
      <c r="M5" s="91"/>
      <c r="N5" s="23"/>
      <c r="O5" s="23"/>
      <c r="P5" s="23"/>
      <c r="Q5" s="23"/>
      <c r="R5" s="23"/>
      <c r="S5" s="23"/>
      <c r="T5" s="28"/>
      <c r="U5" s="28"/>
      <c r="V5" s="28"/>
      <c r="W5" s="28"/>
      <c r="X5" s="20" t="s">
        <v>192</v>
      </c>
    </row>
    <row r="6" spans="1:24">
      <c r="A6" s="66" t="s">
        <v>47</v>
      </c>
      <c r="B6" s="69"/>
      <c r="C6" s="285">
        <v>240</v>
      </c>
      <c r="D6" s="278"/>
      <c r="E6" s="167"/>
      <c r="F6" s="167"/>
      <c r="G6" s="88"/>
      <c r="H6" s="17"/>
      <c r="I6" s="138"/>
      <c r="J6" s="138"/>
      <c r="K6" s="143"/>
      <c r="L6" s="138"/>
      <c r="M6" s="91"/>
      <c r="N6" s="23"/>
      <c r="O6" s="23"/>
      <c r="P6" s="23"/>
      <c r="Q6" s="23"/>
      <c r="R6" s="23"/>
      <c r="S6" s="23"/>
      <c r="T6" s="28"/>
      <c r="U6" s="28"/>
      <c r="V6" s="28"/>
      <c r="W6" s="28"/>
      <c r="X6" s="20"/>
    </row>
    <row r="7" spans="1:24">
      <c r="A7" s="66" t="s">
        <v>48</v>
      </c>
      <c r="B7" s="70" t="s">
        <v>49</v>
      </c>
      <c r="C7" s="285">
        <v>120</v>
      </c>
      <c r="D7" s="278"/>
      <c r="E7" s="167"/>
      <c r="F7" s="167"/>
      <c r="G7" s="88"/>
      <c r="H7" s="138"/>
      <c r="I7" s="138"/>
      <c r="J7" s="138"/>
      <c r="K7" s="143"/>
      <c r="L7" s="138"/>
      <c r="M7" s="91"/>
      <c r="N7" s="23"/>
      <c r="O7" s="23"/>
      <c r="P7" s="23"/>
      <c r="Q7" s="23"/>
      <c r="R7" s="23"/>
      <c r="S7" s="23"/>
      <c r="T7" s="28"/>
      <c r="U7" s="28"/>
      <c r="V7" s="28"/>
      <c r="W7" s="28"/>
      <c r="X7" s="20" t="s">
        <v>149</v>
      </c>
    </row>
    <row r="8" spans="1:24">
      <c r="A8" s="66" t="s">
        <v>28</v>
      </c>
      <c r="B8" s="70" t="s">
        <v>29</v>
      </c>
      <c r="C8" s="285">
        <v>100</v>
      </c>
      <c r="D8" s="278"/>
      <c r="E8" s="167"/>
      <c r="F8" s="167"/>
      <c r="G8" s="88"/>
      <c r="H8" s="138"/>
      <c r="I8" s="138"/>
      <c r="J8" s="138"/>
      <c r="K8" s="56"/>
      <c r="L8" s="23"/>
      <c r="M8" s="69"/>
      <c r="N8" s="23"/>
      <c r="O8" s="23"/>
      <c r="P8" s="23"/>
      <c r="Q8" s="23"/>
      <c r="R8" s="23"/>
      <c r="S8" s="23"/>
      <c r="T8" s="28"/>
      <c r="U8" s="28"/>
      <c r="V8" s="28"/>
      <c r="W8" s="28"/>
      <c r="X8" s="20" t="s">
        <v>149</v>
      </c>
    </row>
    <row r="9" spans="1:24">
      <c r="A9" s="18" t="s">
        <v>127</v>
      </c>
      <c r="B9" s="70"/>
      <c r="C9" s="285">
        <v>66</v>
      </c>
      <c r="D9" s="278"/>
      <c r="E9" s="167"/>
      <c r="F9" s="167"/>
      <c r="G9" s="88"/>
      <c r="H9" s="138"/>
      <c r="I9" s="138"/>
      <c r="J9" s="138"/>
      <c r="K9" s="56"/>
      <c r="L9" s="23"/>
      <c r="M9" s="69"/>
      <c r="N9" s="23"/>
      <c r="O9" s="23"/>
      <c r="P9" s="23"/>
      <c r="Q9" s="23"/>
      <c r="R9" s="23"/>
      <c r="S9" s="23"/>
      <c r="T9" s="28"/>
      <c r="U9" s="28"/>
      <c r="V9" s="28"/>
      <c r="W9" s="28"/>
      <c r="X9" s="20" t="s">
        <v>149</v>
      </c>
    </row>
    <row r="10" spans="1:24">
      <c r="A10" s="18" t="s">
        <v>129</v>
      </c>
      <c r="B10" s="70" t="s">
        <v>130</v>
      </c>
      <c r="C10" s="71"/>
      <c r="D10" s="19"/>
      <c r="E10" s="110">
        <v>-102</v>
      </c>
      <c r="F10" s="110">
        <v>-102</v>
      </c>
      <c r="G10" s="198">
        <v>-102</v>
      </c>
      <c r="H10" s="138"/>
      <c r="I10" s="138"/>
      <c r="J10" s="91"/>
      <c r="K10" s="23"/>
      <c r="L10" s="23"/>
      <c r="M10" s="69"/>
      <c r="N10" s="23"/>
      <c r="O10" s="23"/>
      <c r="P10" s="23"/>
      <c r="Q10" s="23"/>
      <c r="R10" s="23"/>
      <c r="S10" s="23"/>
      <c r="T10" s="28"/>
      <c r="U10" s="28"/>
      <c r="V10" s="28"/>
      <c r="W10" s="28"/>
      <c r="X10" s="20" t="s">
        <v>149</v>
      </c>
    </row>
    <row r="11" spans="1:24" ht="13.5" thickBot="1">
      <c r="A11" s="18" t="s">
        <v>131</v>
      </c>
      <c r="B11" s="19" t="s">
        <v>61</v>
      </c>
      <c r="C11" s="71"/>
      <c r="D11" s="19"/>
      <c r="E11" s="167"/>
      <c r="F11" s="167"/>
      <c r="G11" s="88"/>
      <c r="H11" s="225">
        <v>8</v>
      </c>
      <c r="I11" s="224">
        <v>-3</v>
      </c>
      <c r="J11" s="151">
        <v>1.5</v>
      </c>
      <c r="K11" s="226">
        <v>-999</v>
      </c>
      <c r="L11" s="224">
        <v>1.5</v>
      </c>
      <c r="M11" s="151">
        <v>-3</v>
      </c>
      <c r="N11" s="23"/>
      <c r="O11" s="23"/>
      <c r="P11" s="23"/>
      <c r="Q11" s="23"/>
      <c r="R11" s="23"/>
      <c r="S11" s="23"/>
      <c r="T11" s="17"/>
      <c r="U11" s="17"/>
      <c r="V11" s="17"/>
      <c r="W11" s="17"/>
      <c r="X11" s="20" t="s">
        <v>149</v>
      </c>
    </row>
    <row r="12" spans="1:24" ht="13.5" thickBot="1">
      <c r="A12" s="18" t="s">
        <v>50</v>
      </c>
      <c r="B12" s="19"/>
      <c r="C12" s="71"/>
      <c r="D12" s="19"/>
      <c r="E12" s="167"/>
      <c r="F12" s="167"/>
      <c r="G12" s="88"/>
      <c r="H12" s="310">
        <v>0</v>
      </c>
      <c r="I12" s="311"/>
      <c r="J12" s="311"/>
      <c r="K12" s="311"/>
      <c r="L12" s="311"/>
      <c r="M12" s="312"/>
      <c r="N12" s="23"/>
      <c r="O12" s="23"/>
      <c r="P12" s="23"/>
      <c r="Q12" s="23"/>
      <c r="R12" s="23"/>
      <c r="S12" s="23"/>
      <c r="T12" s="17"/>
      <c r="U12" s="17"/>
      <c r="V12" s="17"/>
      <c r="W12" s="17"/>
      <c r="X12" s="20" t="s">
        <v>149</v>
      </c>
    </row>
    <row r="13" spans="1:24" ht="13.5" thickBot="1">
      <c r="A13" s="18" t="s">
        <v>51</v>
      </c>
      <c r="B13" s="19"/>
      <c r="C13" s="71"/>
      <c r="D13" s="19"/>
      <c r="E13" s="167"/>
      <c r="F13" s="167"/>
      <c r="G13" s="88"/>
      <c r="H13" s="310">
        <v>1</v>
      </c>
      <c r="I13" s="311"/>
      <c r="J13" s="311"/>
      <c r="K13" s="311"/>
      <c r="L13" s="311"/>
      <c r="M13" s="312"/>
      <c r="N13" s="23"/>
      <c r="O13" s="23"/>
      <c r="P13" s="23"/>
      <c r="Q13" s="23"/>
      <c r="R13" s="23"/>
      <c r="S13" s="23"/>
      <c r="T13" s="17"/>
      <c r="U13" s="17"/>
      <c r="V13" s="17"/>
      <c r="W13" s="17"/>
      <c r="X13" s="20" t="s">
        <v>149</v>
      </c>
    </row>
    <row r="14" spans="1:24">
      <c r="A14" s="18" t="s">
        <v>52</v>
      </c>
      <c r="B14" s="19" t="s">
        <v>61</v>
      </c>
      <c r="C14" s="286">
        <v>-1</v>
      </c>
      <c r="D14" s="198"/>
      <c r="E14" s="167"/>
      <c r="F14" s="167"/>
      <c r="G14" s="88"/>
      <c r="H14" s="17"/>
      <c r="I14" s="17"/>
      <c r="J14" s="19"/>
      <c r="K14" s="117"/>
      <c r="L14" s="117"/>
      <c r="M14" s="150"/>
      <c r="N14" s="23"/>
      <c r="O14" s="144"/>
      <c r="P14" s="144"/>
      <c r="Q14" s="144"/>
      <c r="R14" s="144"/>
      <c r="S14" s="144"/>
      <c r="T14" s="17"/>
      <c r="U14" s="17"/>
      <c r="V14" s="17"/>
      <c r="W14" s="17"/>
      <c r="X14" s="20" t="s">
        <v>64</v>
      </c>
    </row>
    <row r="15" spans="1:24">
      <c r="A15" s="18" t="s">
        <v>62</v>
      </c>
      <c r="B15" s="19"/>
      <c r="C15" s="285">
        <v>66</v>
      </c>
      <c r="D15" s="278"/>
      <c r="E15" s="167"/>
      <c r="F15" s="167"/>
      <c r="G15" s="88"/>
      <c r="H15" s="17"/>
      <c r="I15" s="17"/>
      <c r="J15" s="19"/>
      <c r="K15" s="117"/>
      <c r="L15" s="117"/>
      <c r="M15" s="150"/>
      <c r="N15" s="23"/>
      <c r="O15" s="138"/>
      <c r="P15" s="138"/>
      <c r="Q15" s="138"/>
      <c r="R15" s="138"/>
      <c r="S15" s="138"/>
      <c r="T15" s="17"/>
      <c r="U15" s="17"/>
      <c r="V15" s="17"/>
      <c r="W15" s="17"/>
      <c r="X15" s="20" t="s">
        <v>65</v>
      </c>
    </row>
    <row r="16" spans="1:24">
      <c r="A16" s="18" t="s">
        <v>53</v>
      </c>
      <c r="B16" s="19" t="s">
        <v>63</v>
      </c>
      <c r="C16" s="285">
        <v>120</v>
      </c>
      <c r="D16" s="278"/>
      <c r="E16" s="167"/>
      <c r="F16" s="167"/>
      <c r="G16" s="88"/>
      <c r="H16" s="17"/>
      <c r="I16" s="17"/>
      <c r="J16" s="19"/>
      <c r="K16" s="117"/>
      <c r="L16" s="117"/>
      <c r="M16" s="150"/>
      <c r="N16" s="23"/>
      <c r="O16" s="138"/>
      <c r="P16" s="138"/>
      <c r="Q16" s="138"/>
      <c r="R16" s="138"/>
      <c r="S16" s="138"/>
      <c r="T16" s="17"/>
      <c r="U16" s="17"/>
      <c r="V16" s="17"/>
      <c r="W16" s="17"/>
      <c r="X16" s="20" t="s">
        <v>66</v>
      </c>
    </row>
    <row r="17" spans="1:24">
      <c r="A17" s="18" t="s">
        <v>54</v>
      </c>
      <c r="B17" s="19" t="s">
        <v>91</v>
      </c>
      <c r="C17" s="287">
        <v>-91.5</v>
      </c>
      <c r="D17" s="279"/>
      <c r="E17" s="167"/>
      <c r="F17" s="167"/>
      <c r="G17" s="88"/>
      <c r="H17" s="17"/>
      <c r="I17" s="17"/>
      <c r="J17" s="19"/>
      <c r="K17" s="117"/>
      <c r="L17" s="117"/>
      <c r="M17" s="150"/>
      <c r="N17" s="23"/>
      <c r="O17" s="144"/>
      <c r="P17" s="144"/>
      <c r="Q17" s="144"/>
      <c r="R17" s="144"/>
      <c r="S17" s="144"/>
      <c r="T17" s="17"/>
      <c r="U17" s="17"/>
      <c r="V17" s="17"/>
      <c r="W17" s="17"/>
      <c r="X17" s="271" t="s">
        <v>211</v>
      </c>
    </row>
    <row r="18" spans="1:24">
      <c r="A18" s="164" t="s">
        <v>55</v>
      </c>
      <c r="B18" s="211" t="s">
        <v>91</v>
      </c>
      <c r="C18" s="288">
        <v>-83.5</v>
      </c>
      <c r="D18" s="280"/>
      <c r="E18" s="167"/>
      <c r="F18" s="167"/>
      <c r="G18" s="88"/>
      <c r="H18" s="17"/>
      <c r="I18" s="17"/>
      <c r="J18" s="19"/>
      <c r="K18" s="117"/>
      <c r="L18" s="117"/>
      <c r="M18" s="150"/>
      <c r="N18" s="17"/>
      <c r="O18" s="144"/>
      <c r="P18" s="144"/>
      <c r="Q18" s="144"/>
      <c r="R18" s="144"/>
      <c r="S18" s="144"/>
      <c r="T18" s="17"/>
      <c r="U18" s="17"/>
      <c r="V18" s="17"/>
      <c r="W18" s="17"/>
      <c r="X18" s="271" t="s">
        <v>212</v>
      </c>
    </row>
    <row r="19" spans="1:24">
      <c r="A19" s="18" t="s">
        <v>56</v>
      </c>
      <c r="B19" s="19" t="s">
        <v>61</v>
      </c>
      <c r="C19" s="289">
        <v>18</v>
      </c>
      <c r="D19" s="281"/>
      <c r="E19" s="167"/>
      <c r="F19" s="167"/>
      <c r="G19" s="88"/>
      <c r="H19" s="17"/>
      <c r="I19" s="17"/>
      <c r="J19" s="19"/>
      <c r="K19" s="117"/>
      <c r="L19" s="117"/>
      <c r="M19" s="150"/>
      <c r="N19" s="23"/>
      <c r="O19" s="144"/>
      <c r="P19" s="144"/>
      <c r="Q19" s="144"/>
      <c r="R19" s="144"/>
      <c r="S19" s="144"/>
      <c r="T19" s="17"/>
      <c r="U19" s="17"/>
      <c r="V19" s="17"/>
      <c r="W19" s="17"/>
      <c r="X19" s="271" t="s">
        <v>213</v>
      </c>
    </row>
    <row r="20" spans="1:24">
      <c r="A20" s="164" t="s">
        <v>57</v>
      </c>
      <c r="B20" s="211" t="s">
        <v>61</v>
      </c>
      <c r="C20" s="290">
        <v>18</v>
      </c>
      <c r="D20" s="282"/>
      <c r="E20" s="167"/>
      <c r="F20" s="167"/>
      <c r="G20" s="88"/>
      <c r="H20" s="17"/>
      <c r="I20" s="17"/>
      <c r="J20" s="19"/>
      <c r="K20" s="117"/>
      <c r="L20" s="117"/>
      <c r="M20" s="150"/>
      <c r="N20" s="23"/>
      <c r="O20" s="144"/>
      <c r="P20" s="144"/>
      <c r="Q20" s="144"/>
      <c r="R20" s="144"/>
      <c r="S20" s="144"/>
      <c r="T20" s="17"/>
      <c r="U20" s="17"/>
      <c r="V20" s="17"/>
      <c r="W20" s="17"/>
      <c r="X20" s="271" t="s">
        <v>214</v>
      </c>
    </row>
    <row r="21" spans="1:24">
      <c r="A21" s="18" t="s">
        <v>59</v>
      </c>
      <c r="B21" s="19" t="s">
        <v>61</v>
      </c>
      <c r="C21" s="289">
        <v>0</v>
      </c>
      <c r="D21" s="281"/>
      <c r="E21" s="167"/>
      <c r="F21" s="167"/>
      <c r="G21" s="88"/>
      <c r="H21" s="17"/>
      <c r="I21" s="17"/>
      <c r="J21" s="19"/>
      <c r="K21" s="117"/>
      <c r="L21" s="117"/>
      <c r="M21" s="150"/>
      <c r="N21" s="23"/>
      <c r="O21" s="144"/>
      <c r="P21" s="144"/>
      <c r="Q21" s="144"/>
      <c r="R21" s="144"/>
      <c r="S21" s="144"/>
      <c r="T21" s="17"/>
      <c r="U21" s="17"/>
      <c r="V21" s="17"/>
      <c r="W21" s="17"/>
      <c r="X21" s="271" t="s">
        <v>215</v>
      </c>
    </row>
    <row r="22" spans="1:24">
      <c r="A22" s="18" t="s">
        <v>60</v>
      </c>
      <c r="B22" s="19" t="s">
        <v>61</v>
      </c>
      <c r="C22" s="289">
        <v>50</v>
      </c>
      <c r="D22" s="281"/>
      <c r="E22" s="167"/>
      <c r="F22" s="167"/>
      <c r="G22" s="88"/>
      <c r="H22" s="17"/>
      <c r="I22" s="17"/>
      <c r="J22" s="19"/>
      <c r="K22" s="117"/>
      <c r="L22" s="117"/>
      <c r="M22" s="150"/>
      <c r="N22" s="17"/>
      <c r="O22" s="144"/>
      <c r="P22" s="144"/>
      <c r="Q22" s="144"/>
      <c r="R22" s="144"/>
      <c r="S22" s="144"/>
      <c r="T22" s="17"/>
      <c r="U22" s="17"/>
      <c r="V22" s="17"/>
      <c r="W22" s="17"/>
      <c r="X22" s="271" t="s">
        <v>216</v>
      </c>
    </row>
    <row r="23" spans="1:24">
      <c r="A23" s="18" t="s">
        <v>150</v>
      </c>
      <c r="B23" s="19" t="s">
        <v>151</v>
      </c>
      <c r="C23" s="291">
        <f>-138+10*LOG10($C5/120)</f>
        <v>-134.98970004336019</v>
      </c>
      <c r="D23" s="283"/>
      <c r="E23" s="167"/>
      <c r="F23" s="167"/>
      <c r="G23" s="88"/>
      <c r="H23" s="17"/>
      <c r="I23" s="17"/>
      <c r="J23" s="19"/>
      <c r="K23" s="117"/>
      <c r="L23" s="117"/>
      <c r="M23" s="150"/>
      <c r="N23" s="23"/>
      <c r="O23" s="117"/>
      <c r="P23" s="117"/>
      <c r="Q23" s="117"/>
      <c r="R23" s="117"/>
      <c r="S23" s="117"/>
      <c r="T23" s="17"/>
      <c r="U23" s="17"/>
      <c r="V23" s="17"/>
      <c r="W23" s="17"/>
      <c r="X23" s="20" t="s">
        <v>149</v>
      </c>
    </row>
    <row r="24" spans="1:24">
      <c r="A24" s="18" t="s">
        <v>157</v>
      </c>
      <c r="B24" s="19" t="s">
        <v>61</v>
      </c>
      <c r="C24" s="291"/>
      <c r="D24" s="283">
        <v>50</v>
      </c>
      <c r="E24" s="167"/>
      <c r="F24" s="167"/>
      <c r="G24" s="88"/>
      <c r="H24" s="17"/>
      <c r="I24" s="17"/>
      <c r="J24" s="19"/>
      <c r="K24" s="117"/>
      <c r="L24" s="117"/>
      <c r="M24" s="150"/>
      <c r="N24" s="23"/>
      <c r="O24" s="117"/>
      <c r="P24" s="117"/>
      <c r="Q24" s="117"/>
      <c r="R24" s="117"/>
      <c r="S24" s="117"/>
      <c r="T24" s="17"/>
      <c r="U24" s="17"/>
      <c r="V24" s="17"/>
      <c r="W24" s="17"/>
      <c r="X24" s="20" t="s">
        <v>149</v>
      </c>
    </row>
    <row r="25" spans="1:24">
      <c r="A25" s="18" t="s">
        <v>154</v>
      </c>
      <c r="B25" s="19" t="s">
        <v>61</v>
      </c>
      <c r="C25" s="291">
        <v>0</v>
      </c>
      <c r="D25" s="283"/>
      <c r="E25" s="167"/>
      <c r="F25" s="167"/>
      <c r="G25" s="88"/>
      <c r="H25" s="17"/>
      <c r="I25" s="17"/>
      <c r="J25" s="19"/>
      <c r="K25" s="117"/>
      <c r="L25" s="117"/>
      <c r="M25" s="150"/>
      <c r="N25" s="23"/>
      <c r="O25" s="117"/>
      <c r="P25" s="117"/>
      <c r="Q25" s="117"/>
      <c r="R25" s="117"/>
      <c r="S25" s="117"/>
      <c r="T25" s="17"/>
      <c r="U25" s="17"/>
      <c r="V25" s="17"/>
      <c r="W25" s="17"/>
      <c r="X25" s="20" t="s">
        <v>149</v>
      </c>
    </row>
    <row r="26" spans="1:24">
      <c r="A26" s="18" t="s">
        <v>155</v>
      </c>
      <c r="B26" s="19" t="s">
        <v>61</v>
      </c>
      <c r="C26" s="291">
        <v>0</v>
      </c>
      <c r="D26" s="283"/>
      <c r="E26" s="167"/>
      <c r="F26" s="167"/>
      <c r="G26" s="88"/>
      <c r="H26" s="17"/>
      <c r="I26" s="17"/>
      <c r="J26" s="19"/>
      <c r="K26" s="117"/>
      <c r="L26" s="117"/>
      <c r="M26" s="150"/>
      <c r="N26" s="23"/>
      <c r="O26" s="117"/>
      <c r="P26" s="117"/>
      <c r="Q26" s="117"/>
      <c r="R26" s="117"/>
      <c r="S26" s="117"/>
      <c r="T26" s="17"/>
      <c r="U26" s="17"/>
      <c r="V26" s="17"/>
      <c r="W26" s="17"/>
      <c r="X26" s="20" t="s">
        <v>149</v>
      </c>
    </row>
    <row r="27" spans="1:24" ht="13.5" thickBot="1">
      <c r="A27" s="83" t="s">
        <v>217</v>
      </c>
      <c r="B27" s="84"/>
      <c r="C27" s="168"/>
      <c r="D27" s="63"/>
      <c r="E27" s="199"/>
      <c r="F27" s="223"/>
      <c r="G27" s="200"/>
      <c r="H27" s="111"/>
      <c r="I27" s="111"/>
      <c r="J27" s="63"/>
      <c r="K27" s="111"/>
      <c r="L27" s="111"/>
      <c r="M27" s="63"/>
      <c r="N27" s="59"/>
      <c r="O27" s="59"/>
      <c r="P27" s="59"/>
      <c r="Q27" s="59"/>
      <c r="R27" s="59"/>
      <c r="S27" s="59"/>
      <c r="T27" s="61"/>
      <c r="U27" s="61"/>
      <c r="V27" s="61"/>
      <c r="W27" s="61"/>
      <c r="X27" s="43"/>
    </row>
    <row r="28" spans="1:24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1"/>
      <c r="O28" s="21"/>
      <c r="P28" s="21"/>
      <c r="Q28" s="21"/>
      <c r="R28" s="21"/>
      <c r="S28" s="21"/>
      <c r="X28" s="47"/>
    </row>
    <row r="29" spans="1:24" ht="13.5" thickBot="1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2"/>
      <c r="O29" s="22"/>
      <c r="P29" s="22"/>
      <c r="Q29" s="22"/>
      <c r="R29" s="22"/>
      <c r="S29" s="22"/>
      <c r="T29" s="17"/>
      <c r="U29" s="17"/>
      <c r="V29" s="17"/>
      <c r="W29" s="17"/>
    </row>
    <row r="30" spans="1:24" ht="13.5" thickBot="1">
      <c r="A30" s="8" t="s">
        <v>18</v>
      </c>
      <c r="B30" s="24"/>
      <c r="C30" s="307" t="s">
        <v>30</v>
      </c>
      <c r="D30" s="308"/>
      <c r="E30" s="308"/>
      <c r="F30" s="308"/>
      <c r="G30" s="308"/>
      <c r="H30" s="308"/>
      <c r="I30" s="308"/>
      <c r="J30" s="308"/>
      <c r="K30" s="308"/>
      <c r="L30" s="308"/>
      <c r="M30" s="210"/>
      <c r="N30" s="129"/>
      <c r="O30" s="129"/>
      <c r="P30" s="129"/>
      <c r="Q30" s="129"/>
      <c r="R30" s="129"/>
      <c r="S30" s="129"/>
      <c r="T30" s="128"/>
      <c r="U30" s="128"/>
      <c r="V30" s="128"/>
      <c r="W30" s="128"/>
      <c r="X30" s="125"/>
    </row>
    <row r="31" spans="1:24">
      <c r="A31" s="25"/>
      <c r="B31" s="19"/>
      <c r="C31" s="277"/>
      <c r="D31" s="24"/>
      <c r="E31" s="299" t="s">
        <v>128</v>
      </c>
      <c r="F31" s="300"/>
      <c r="G31" s="301"/>
      <c r="H31" s="302" t="s">
        <v>95</v>
      </c>
      <c r="I31" s="303"/>
      <c r="J31" s="304"/>
      <c r="K31" s="302" t="s">
        <v>90</v>
      </c>
      <c r="L31" s="303"/>
      <c r="M31" s="304"/>
      <c r="N31" s="123"/>
      <c r="O31" s="123"/>
      <c r="P31" s="123"/>
      <c r="Q31" s="123"/>
      <c r="R31" s="123"/>
      <c r="S31" s="123"/>
      <c r="T31" s="10"/>
      <c r="U31" s="10"/>
      <c r="V31" s="10"/>
      <c r="W31" s="10"/>
      <c r="X31" s="12" t="s">
        <v>0</v>
      </c>
    </row>
    <row r="32" spans="1:24">
      <c r="A32" s="25"/>
      <c r="B32" s="19"/>
      <c r="C32" s="71"/>
      <c r="D32" s="19"/>
      <c r="E32" s="15" t="s">
        <v>31</v>
      </c>
      <c r="F32" s="16" t="s">
        <v>32</v>
      </c>
      <c r="G32" s="14" t="s">
        <v>156</v>
      </c>
      <c r="H32" s="15" t="s">
        <v>31</v>
      </c>
      <c r="I32" s="16" t="s">
        <v>32</v>
      </c>
      <c r="J32" s="16" t="s">
        <v>156</v>
      </c>
      <c r="K32" s="15" t="s">
        <v>31</v>
      </c>
      <c r="L32" s="16" t="s">
        <v>32</v>
      </c>
      <c r="M32" s="14" t="s">
        <v>156</v>
      </c>
      <c r="N32" s="6"/>
      <c r="O32" s="6"/>
      <c r="P32" s="6"/>
      <c r="Q32" s="6"/>
      <c r="R32" s="6"/>
      <c r="S32" s="6"/>
      <c r="T32" s="17"/>
      <c r="U32" s="17"/>
      <c r="V32" s="17"/>
      <c r="W32" s="17"/>
      <c r="X32" s="75"/>
    </row>
    <row r="33" spans="1:27" ht="15.75">
      <c r="A33" s="18" t="s">
        <v>106</v>
      </c>
      <c r="B33" s="19" t="s">
        <v>73</v>
      </c>
      <c r="C33" s="71"/>
      <c r="D33" s="19"/>
      <c r="E33" s="92">
        <f>10^9*10^(E10/10)*($C5/15)</f>
        <v>1.0095317511683071</v>
      </c>
      <c r="F33" s="26">
        <f>10^9*10^(F10/10)*($C5/15)</f>
        <v>1.0095317511683071</v>
      </c>
      <c r="G33" s="26">
        <f>10^9*10^(G10/10)*($C5/15)</f>
        <v>1.0095317511683071</v>
      </c>
      <c r="H33" s="92">
        <f>10^9*10^((E10+H11)/10)*($C5/15)</f>
        <v>6.3697147288559393</v>
      </c>
      <c r="I33" s="26">
        <f>10^9*10^((F10+I11)/10)*($C5/15)</f>
        <v>0.50596442562693933</v>
      </c>
      <c r="J33" s="26">
        <f>10^9*10^((G10+J11)/10)*($C5/15)</f>
        <v>1.4260015010139881</v>
      </c>
      <c r="K33" s="237">
        <f>10^9*10^((E10+K11)/10)*($C5/15)</f>
        <v>1.2709251755588508E-100</v>
      </c>
      <c r="L33" s="26">
        <f>10^9*10^((F10+L11)/10)*($C5/15)</f>
        <v>1.4260015010139881</v>
      </c>
      <c r="M33" s="87">
        <f>10^9*10^((G10+M11)/10)*($C5/15)</f>
        <v>0.50596442562693933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0" t="s">
        <v>33</v>
      </c>
    </row>
    <row r="34" spans="1:27" ht="15.75">
      <c r="A34" s="18" t="s">
        <v>88</v>
      </c>
      <c r="B34" s="19" t="s">
        <v>73</v>
      </c>
      <c r="C34" s="71"/>
      <c r="D34" s="19"/>
      <c r="E34" s="196">
        <f>10^9*($C5/$C16)*10^((IF($H12=0,$C17+IF($H13=0,0,$C19),$C18+IF($H13=0,0,$C20))-$C14)/10)/($C15*12)</f>
        <v>0.14200538514907779</v>
      </c>
      <c r="F34" s="170">
        <f>10^9*($C5/$C16)*10^((IF($H12=0,$C17+IF($H13=0,0,$C19),$C18+IF($H13=0,0,$C20))-$C14)/10)/($C15*12)</f>
        <v>0.14200538514907779</v>
      </c>
      <c r="G34" s="170">
        <f>10^9*($C5/$C16)*10^((IF($H12=0,$C17+IF($H13=0,0,$C19),$C18+IF($H13=0,0,$C20))-$C14)/10)/($C15*12)</f>
        <v>0.14200538514907779</v>
      </c>
      <c r="H34" s="92"/>
      <c r="I34" s="26"/>
      <c r="J34" s="26"/>
      <c r="K34" s="155"/>
      <c r="L34" s="26"/>
      <c r="M34" s="87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0" t="s">
        <v>81</v>
      </c>
    </row>
    <row r="35" spans="1:27">
      <c r="A35" s="27" t="s">
        <v>75</v>
      </c>
      <c r="B35" s="19" t="s">
        <v>2</v>
      </c>
      <c r="C35" s="71"/>
      <c r="D35" s="19"/>
      <c r="E35" s="71"/>
      <c r="F35" s="17"/>
      <c r="G35" s="17"/>
      <c r="H35" s="37">
        <f>10*LOG10(H33/(E33+E34))</f>
        <v>7.4284203441763177</v>
      </c>
      <c r="I35" s="22">
        <f t="shared" ref="I35:J35" si="0">10*LOG10(I33/(F33+F34))</f>
        <v>-3.5715796558236828</v>
      </c>
      <c r="J35" s="22">
        <f t="shared" si="0"/>
        <v>0.92842034417631447</v>
      </c>
      <c r="K35" s="156">
        <f>10*LOG10(K33/(E33+E34))</f>
        <v>-999.57157965582371</v>
      </c>
      <c r="L35" s="22">
        <f t="shared" ref="L35:M35" si="1">10*LOG10(L33/(F33+F34))</f>
        <v>0.92842034417631447</v>
      </c>
      <c r="M35" s="81">
        <f t="shared" si="1"/>
        <v>-3.5715796558236828</v>
      </c>
      <c r="N35" s="22"/>
      <c r="O35" s="22"/>
      <c r="P35" s="22"/>
      <c r="Q35" s="22"/>
      <c r="R35" s="22"/>
      <c r="S35" s="22"/>
      <c r="T35" s="21"/>
      <c r="U35" s="21"/>
      <c r="V35" s="21"/>
      <c r="W35" s="21"/>
      <c r="X35" s="20" t="s">
        <v>35</v>
      </c>
    </row>
    <row r="36" spans="1:27" ht="15.75">
      <c r="A36" s="95" t="s">
        <v>76</v>
      </c>
      <c r="B36" s="19" t="s">
        <v>74</v>
      </c>
      <c r="C36" s="71"/>
      <c r="D36" s="19"/>
      <c r="E36" s="71"/>
      <c r="F36" s="17"/>
      <c r="G36" s="17"/>
      <c r="H36" s="90">
        <f>10*LOG10(H33)-90</f>
        <v>-81.958800173440764</v>
      </c>
      <c r="I36" s="21">
        <f t="shared" ref="I36:J36" si="2">10*LOG10(I33)-90</f>
        <v>-92.958800173440764</v>
      </c>
      <c r="J36" s="21">
        <f t="shared" si="2"/>
        <v>-88.458800173440764</v>
      </c>
      <c r="K36" s="156">
        <f>10*LOG10(K33)-90</f>
        <v>-1088.9588001734407</v>
      </c>
      <c r="L36" s="21">
        <f t="shared" ref="L36:M36" si="3">10*LOG10(L33)-90</f>
        <v>-88.458800173440764</v>
      </c>
      <c r="M36" s="141">
        <f t="shared" si="3"/>
        <v>-92.958800173440764</v>
      </c>
      <c r="N36" s="21"/>
      <c r="O36" s="21"/>
      <c r="P36" s="21"/>
      <c r="Q36" s="21"/>
      <c r="R36" s="21"/>
      <c r="S36" s="21"/>
      <c r="T36" s="23"/>
      <c r="U36" s="23"/>
      <c r="V36" s="23"/>
      <c r="W36" s="23"/>
      <c r="X36" s="49" t="s">
        <v>36</v>
      </c>
      <c r="Z36"/>
      <c r="AA36"/>
    </row>
    <row r="37" spans="1:27">
      <c r="A37" s="95" t="s">
        <v>193</v>
      </c>
      <c r="B37" s="19" t="s">
        <v>194</v>
      </c>
      <c r="C37" s="71"/>
      <c r="D37" s="19"/>
      <c r="E37" s="71"/>
      <c r="F37" s="17"/>
      <c r="G37" s="17"/>
      <c r="H37" s="90">
        <f>10*LOG((E33+H33)*10^-9)+10*LOG($C6)</f>
        <v>-57.517767414890898</v>
      </c>
      <c r="I37" s="21">
        <f>10*LOG((F33+I33)*10^-9)+10*LOG($C6)</f>
        <v>-64.392339131959844</v>
      </c>
      <c r="J37" s="21">
        <f>10*LOG((G33+J33)*10^-9)+10*LOG($C6)</f>
        <v>-62.331946949448835</v>
      </c>
      <c r="K37" s="156"/>
      <c r="L37" s="21"/>
      <c r="M37" s="141"/>
      <c r="N37" s="21"/>
      <c r="O37" s="21"/>
      <c r="P37" s="21"/>
      <c r="Q37" s="21"/>
      <c r="R37" s="21"/>
      <c r="S37" s="21"/>
      <c r="T37" s="23"/>
      <c r="U37" s="23"/>
      <c r="V37" s="23"/>
      <c r="W37" s="23"/>
      <c r="X37" s="49"/>
      <c r="Z37"/>
      <c r="AA37"/>
    </row>
    <row r="38" spans="1:27">
      <c r="A38" s="95" t="s">
        <v>195</v>
      </c>
      <c r="B38" s="19" t="s">
        <v>194</v>
      </c>
      <c r="C38" s="71"/>
      <c r="D38" s="19"/>
      <c r="E38" s="71"/>
      <c r="F38" s="17"/>
      <c r="G38" s="17"/>
      <c r="H38" s="90"/>
      <c r="I38" s="21"/>
      <c r="J38" s="21"/>
      <c r="K38" s="37">
        <f>10*LOG((E33+K33)*10^-9)+10*LOG($C6)</f>
        <v>-66.1566877563247</v>
      </c>
      <c r="L38" s="22">
        <f>10*LOG((F33+L33)*10^-9)+10*LOG($C6)</f>
        <v>-62.331946949448835</v>
      </c>
      <c r="M38" s="81">
        <f>10*LOG((G33+M33)*10^-9)+10*LOG($C6)</f>
        <v>-64.392339131959844</v>
      </c>
      <c r="N38" s="21"/>
      <c r="O38" s="21"/>
      <c r="P38" s="21"/>
      <c r="Q38" s="21"/>
      <c r="R38" s="21"/>
      <c r="S38" s="21"/>
      <c r="T38" s="23"/>
      <c r="U38" s="23"/>
      <c r="V38" s="23"/>
      <c r="W38" s="23"/>
      <c r="X38" s="49"/>
      <c r="Z38"/>
      <c r="AA38"/>
    </row>
    <row r="39" spans="1:27">
      <c r="A39" s="213" t="s">
        <v>77</v>
      </c>
      <c r="B39" s="211" t="s">
        <v>61</v>
      </c>
      <c r="C39" s="292">
        <f>(C17-C18)/2</f>
        <v>-4</v>
      </c>
      <c r="D39" s="214"/>
      <c r="E39" s="197"/>
      <c r="F39" s="113"/>
      <c r="G39" s="113"/>
      <c r="H39" s="90"/>
      <c r="I39" s="21"/>
      <c r="J39" s="21"/>
      <c r="K39" s="90"/>
      <c r="L39" s="21"/>
      <c r="M39" s="141"/>
      <c r="N39" s="21"/>
      <c r="O39" s="21"/>
      <c r="P39" s="21"/>
      <c r="Q39" s="21"/>
      <c r="R39" s="21"/>
      <c r="S39" s="21"/>
      <c r="T39" s="23"/>
      <c r="U39" s="23"/>
      <c r="V39" s="23"/>
      <c r="W39" s="23"/>
      <c r="X39" s="49" t="s">
        <v>82</v>
      </c>
      <c r="Z39"/>
      <c r="AA39"/>
    </row>
    <row r="40" spans="1:27">
      <c r="A40" s="140" t="s">
        <v>78</v>
      </c>
      <c r="B40" s="19" t="s">
        <v>61</v>
      </c>
      <c r="C40" s="197">
        <f>(C21+C22)/2</f>
        <v>25</v>
      </c>
      <c r="D40" s="98"/>
      <c r="E40" s="197"/>
      <c r="F40" s="113"/>
      <c r="G40" s="113"/>
      <c r="H40" s="90"/>
      <c r="I40" s="21"/>
      <c r="J40" s="141"/>
      <c r="K40" s="21"/>
      <c r="L40" s="21"/>
      <c r="M40" s="141"/>
      <c r="N40" s="21"/>
      <c r="O40" s="21"/>
      <c r="P40" s="21"/>
      <c r="Q40" s="21"/>
      <c r="R40" s="21"/>
      <c r="S40" s="21"/>
      <c r="T40" s="23"/>
      <c r="U40" s="23"/>
      <c r="V40" s="23"/>
      <c r="W40" s="23"/>
      <c r="X40" s="49" t="s">
        <v>83</v>
      </c>
      <c r="Z40"/>
      <c r="AA40"/>
    </row>
    <row r="41" spans="1:27" ht="15.75">
      <c r="A41" s="140" t="s">
        <v>108</v>
      </c>
      <c r="B41" s="19" t="s">
        <v>74</v>
      </c>
      <c r="C41" s="197"/>
      <c r="D41" s="98"/>
      <c r="E41" s="197"/>
      <c r="F41" s="113"/>
      <c r="G41" s="113"/>
      <c r="H41" s="90">
        <f t="shared" ref="H41:M41" si="4">H36+IF($H12=0,0,$C39)+$C40</f>
        <v>-56.958800173440764</v>
      </c>
      <c r="I41" s="21">
        <f t="shared" si="4"/>
        <v>-67.958800173440764</v>
      </c>
      <c r="J41" s="141">
        <f t="shared" si="4"/>
        <v>-63.458800173440764</v>
      </c>
      <c r="K41" s="157">
        <f t="shared" si="4"/>
        <v>-1063.9588001734407</v>
      </c>
      <c r="L41" s="21">
        <f t="shared" si="4"/>
        <v>-63.458800173440764</v>
      </c>
      <c r="M41" s="141">
        <f t="shared" si="4"/>
        <v>-67.958800173440764</v>
      </c>
      <c r="N41" s="21"/>
      <c r="O41" s="21"/>
      <c r="P41" s="21"/>
      <c r="Q41" s="21"/>
      <c r="R41" s="21"/>
      <c r="S41" s="21"/>
      <c r="T41" s="23"/>
      <c r="U41" s="23"/>
      <c r="V41" s="23"/>
      <c r="W41" s="23"/>
      <c r="X41" s="49" t="s">
        <v>84</v>
      </c>
      <c r="Z41"/>
      <c r="AA41"/>
    </row>
    <row r="42" spans="1:27">
      <c r="A42" s="140" t="s">
        <v>163</v>
      </c>
      <c r="B42" s="19" t="s">
        <v>61</v>
      </c>
      <c r="C42" s="197"/>
      <c r="D42" s="98"/>
      <c r="E42" s="197"/>
      <c r="F42" s="113"/>
      <c r="G42" s="113"/>
      <c r="H42" s="90">
        <f t="shared" ref="H42:M42" si="5">H41-$C23</f>
        <v>78.030899869919423</v>
      </c>
      <c r="I42" s="21">
        <f t="shared" si="5"/>
        <v>67.030899869919423</v>
      </c>
      <c r="J42" s="21">
        <f t="shared" si="5"/>
        <v>71.530899869919423</v>
      </c>
      <c r="K42" s="228">
        <f t="shared" si="5"/>
        <v>-928.96910013008051</v>
      </c>
      <c r="L42" s="21">
        <f t="shared" si="5"/>
        <v>71.530899869919423</v>
      </c>
      <c r="M42" s="141">
        <f t="shared" si="5"/>
        <v>67.030899869919423</v>
      </c>
      <c r="N42" s="21"/>
      <c r="O42" s="21"/>
      <c r="P42" s="21"/>
      <c r="Q42" s="21"/>
      <c r="R42" s="21"/>
      <c r="S42" s="21"/>
      <c r="T42" s="23"/>
      <c r="U42" s="23"/>
      <c r="V42" s="23"/>
      <c r="W42" s="23"/>
      <c r="X42" s="49"/>
      <c r="Z42"/>
      <c r="AA42"/>
    </row>
    <row r="43" spans="1:27">
      <c r="A43" s="140" t="s">
        <v>164</v>
      </c>
      <c r="B43" s="19" t="s">
        <v>61</v>
      </c>
      <c r="C43" s="197"/>
      <c r="D43" s="98"/>
      <c r="E43" s="197"/>
      <c r="F43" s="113"/>
      <c r="G43" s="113"/>
      <c r="H43" s="90">
        <f t="shared" ref="H43:M43" si="6">H42-$D24</f>
        <v>28.030899869919423</v>
      </c>
      <c r="I43" s="21">
        <f t="shared" si="6"/>
        <v>17.030899869919423</v>
      </c>
      <c r="J43" s="21">
        <f t="shared" si="6"/>
        <v>21.530899869919423</v>
      </c>
      <c r="K43" s="228">
        <f t="shared" si="6"/>
        <v>-978.96910013008051</v>
      </c>
      <c r="L43" s="21">
        <f t="shared" si="6"/>
        <v>21.530899869919423</v>
      </c>
      <c r="M43" s="141">
        <f t="shared" si="6"/>
        <v>17.030899869919423</v>
      </c>
      <c r="N43" s="21"/>
      <c r="O43" s="21"/>
      <c r="P43" s="21"/>
      <c r="Q43" s="21"/>
      <c r="R43" s="21"/>
      <c r="S43" s="21"/>
      <c r="T43" s="23"/>
      <c r="U43" s="23"/>
      <c r="V43" s="23"/>
      <c r="W43" s="23"/>
      <c r="X43" s="49" t="s">
        <v>198</v>
      </c>
      <c r="Z43"/>
      <c r="AA43"/>
    </row>
    <row r="44" spans="1:27" ht="13.5" thickBot="1">
      <c r="A44" s="142" t="s">
        <v>165</v>
      </c>
      <c r="B44" s="63" t="s">
        <v>61</v>
      </c>
      <c r="C44" s="168"/>
      <c r="D44" s="63"/>
      <c r="E44" s="168"/>
      <c r="F44" s="111"/>
      <c r="G44" s="111"/>
      <c r="H44" s="229">
        <f>K41-H41-$C26-$C25</f>
        <v>-1007</v>
      </c>
      <c r="I44" s="59">
        <f>L41-I41-$C26-$C25</f>
        <v>4.5</v>
      </c>
      <c r="J44" s="242">
        <f>M41-J41-$C26-$C25</f>
        <v>-4.5</v>
      </c>
      <c r="K44" s="227">
        <f>H41-K41-$C25-$C26</f>
        <v>1007</v>
      </c>
      <c r="L44" s="243">
        <f>I41-L41-$C25-$C26</f>
        <v>-4.5</v>
      </c>
      <c r="M44" s="230">
        <f>J41-M41-$C25-$C26</f>
        <v>4.5</v>
      </c>
      <c r="N44" s="59"/>
      <c r="O44" s="59"/>
      <c r="P44" s="59"/>
      <c r="Q44" s="59"/>
      <c r="R44" s="59"/>
      <c r="S44" s="59"/>
      <c r="T44" s="57"/>
      <c r="U44" s="57"/>
      <c r="V44" s="57"/>
      <c r="W44" s="57"/>
      <c r="X44" s="122" t="s">
        <v>44</v>
      </c>
      <c r="Z44"/>
      <c r="AA44"/>
    </row>
    <row r="46" spans="1:27" ht="13.5" thickBot="1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8"/>
      <c r="O46" s="28"/>
      <c r="P46" s="28"/>
      <c r="Q46" s="28"/>
      <c r="R46" s="28"/>
      <c r="S46" s="28"/>
      <c r="T46" s="17"/>
      <c r="U46" s="17"/>
      <c r="V46" s="17"/>
      <c r="W46" s="17"/>
    </row>
    <row r="47" spans="1:27" ht="13.5" thickBot="1">
      <c r="A47" s="8" t="s">
        <v>19</v>
      </c>
      <c r="B47" s="24"/>
      <c r="C47" s="307" t="s">
        <v>30</v>
      </c>
      <c r="D47" s="308"/>
      <c r="E47" s="308"/>
      <c r="F47" s="308"/>
      <c r="G47" s="308"/>
      <c r="H47" s="308"/>
      <c r="I47" s="308"/>
      <c r="J47" s="308"/>
      <c r="K47" s="308"/>
      <c r="L47" s="308"/>
      <c r="M47" s="309"/>
      <c r="N47" s="300"/>
      <c r="O47" s="300"/>
      <c r="P47" s="300"/>
      <c r="Q47" s="300"/>
      <c r="R47" s="300"/>
      <c r="S47" s="301"/>
      <c r="T47" s="94"/>
      <c r="U47" s="11"/>
      <c r="V47" s="11"/>
      <c r="W47" s="11"/>
      <c r="X47" s="12" t="s">
        <v>0</v>
      </c>
    </row>
    <row r="48" spans="1:27">
      <c r="A48" s="25"/>
      <c r="B48" s="19"/>
      <c r="C48" s="277"/>
      <c r="D48" s="19"/>
      <c r="E48" s="299" t="s">
        <v>128</v>
      </c>
      <c r="F48" s="300"/>
      <c r="G48" s="301"/>
      <c r="H48" s="302" t="s">
        <v>95</v>
      </c>
      <c r="I48" s="303"/>
      <c r="J48" s="304"/>
      <c r="K48" s="302" t="s">
        <v>90</v>
      </c>
      <c r="L48" s="303"/>
      <c r="M48" s="304"/>
      <c r="N48" s="305" t="s">
        <v>98</v>
      </c>
      <c r="O48" s="305"/>
      <c r="P48" s="305"/>
      <c r="Q48" s="305"/>
      <c r="R48" s="305"/>
      <c r="S48" s="306"/>
      <c r="T48" s="18"/>
      <c r="X48" s="75"/>
    </row>
    <row r="49" spans="1:24">
      <c r="A49" s="25"/>
      <c r="B49" s="19"/>
      <c r="C49" s="71"/>
      <c r="D49" s="19"/>
      <c r="E49" s="15" t="s">
        <v>31</v>
      </c>
      <c r="F49" s="16" t="s">
        <v>32</v>
      </c>
      <c r="G49" s="14" t="s">
        <v>156</v>
      </c>
      <c r="H49" s="16" t="s">
        <v>31</v>
      </c>
      <c r="I49" s="16" t="s">
        <v>32</v>
      </c>
      <c r="J49" s="14" t="s">
        <v>156</v>
      </c>
      <c r="K49" s="16" t="s">
        <v>31</v>
      </c>
      <c r="L49" s="16" t="s">
        <v>32</v>
      </c>
      <c r="M49" s="14" t="s">
        <v>156</v>
      </c>
      <c r="N49" s="16" t="s">
        <v>31</v>
      </c>
      <c r="O49" s="16" t="s">
        <v>32</v>
      </c>
      <c r="P49" s="14" t="s">
        <v>156</v>
      </c>
      <c r="Q49" s="15" t="s">
        <v>31</v>
      </c>
      <c r="R49" s="16" t="s">
        <v>32</v>
      </c>
      <c r="S49" s="14" t="s">
        <v>156</v>
      </c>
      <c r="T49" s="18"/>
      <c r="X49" s="75"/>
    </row>
    <row r="50" spans="1:24" ht="15.75">
      <c r="A50" s="18" t="s">
        <v>185</v>
      </c>
      <c r="B50" s="73" t="s">
        <v>4</v>
      </c>
      <c r="C50" s="293"/>
      <c r="D50" s="73"/>
      <c r="E50" s="147">
        <v>5.65</v>
      </c>
      <c r="F50" s="171">
        <f>E50</f>
        <v>5.65</v>
      </c>
      <c r="G50" s="202">
        <f>F50</f>
        <v>5.65</v>
      </c>
      <c r="H50" s="171"/>
      <c r="I50" s="146"/>
      <c r="J50" s="145"/>
      <c r="K50" s="171"/>
      <c r="L50" s="146"/>
      <c r="M50" s="145"/>
      <c r="N50" s="146"/>
      <c r="O50" s="146"/>
      <c r="P50" s="145"/>
      <c r="Q50" s="146"/>
      <c r="R50" s="146"/>
      <c r="S50" s="146"/>
      <c r="T50" s="18"/>
      <c r="X50" s="42" t="s">
        <v>85</v>
      </c>
    </row>
    <row r="51" spans="1:24" ht="15.75">
      <c r="A51" s="18" t="s">
        <v>186</v>
      </c>
      <c r="B51" s="73" t="s">
        <v>4</v>
      </c>
      <c r="C51" s="293"/>
      <c r="D51" s="73"/>
      <c r="E51" s="147">
        <v>5.65</v>
      </c>
      <c r="F51" s="171">
        <f>E51</f>
        <v>5.65</v>
      </c>
      <c r="G51" s="202">
        <f>E51</f>
        <v>5.65</v>
      </c>
      <c r="H51" s="171"/>
      <c r="I51" s="146"/>
      <c r="J51" s="145"/>
      <c r="K51" s="171"/>
      <c r="L51" s="146"/>
      <c r="M51" s="145"/>
      <c r="N51" s="146"/>
      <c r="O51" s="146"/>
      <c r="P51" s="145"/>
      <c r="Q51" s="146"/>
      <c r="R51" s="146"/>
      <c r="S51" s="146"/>
      <c r="T51" s="18"/>
      <c r="X51" s="42"/>
    </row>
    <row r="52" spans="1:24" ht="15.75">
      <c r="A52" s="18" t="s">
        <v>187</v>
      </c>
      <c r="B52" s="73" t="s">
        <v>4</v>
      </c>
      <c r="C52" s="293"/>
      <c r="D52" s="73"/>
      <c r="E52" s="171"/>
      <c r="F52" s="171"/>
      <c r="G52" s="202"/>
      <c r="H52" s="147">
        <v>0.3</v>
      </c>
      <c r="I52" s="146">
        <f>H52</f>
        <v>0.3</v>
      </c>
      <c r="J52" s="145">
        <f>I52</f>
        <v>0.3</v>
      </c>
      <c r="K52" s="238">
        <v>0.3</v>
      </c>
      <c r="L52" s="146">
        <f>K52</f>
        <v>0.3</v>
      </c>
      <c r="M52" s="145">
        <f>L52</f>
        <v>0.3</v>
      </c>
      <c r="N52" s="146"/>
      <c r="O52" s="146"/>
      <c r="P52" s="145"/>
      <c r="Q52" s="146"/>
      <c r="R52" s="146"/>
      <c r="S52" s="146"/>
      <c r="T52" s="18"/>
      <c r="X52" s="42" t="s">
        <v>136</v>
      </c>
    </row>
    <row r="53" spans="1:24" ht="15.75">
      <c r="A53" s="18" t="s">
        <v>188</v>
      </c>
      <c r="B53" s="73" t="s">
        <v>4</v>
      </c>
      <c r="C53" s="293"/>
      <c r="D53" s="73"/>
      <c r="E53" s="171"/>
      <c r="F53" s="171"/>
      <c r="G53" s="202"/>
      <c r="H53" s="147">
        <v>0.3</v>
      </c>
      <c r="I53" s="146">
        <f>H53</f>
        <v>0.3</v>
      </c>
      <c r="J53" s="145">
        <f>H53</f>
        <v>0.3</v>
      </c>
      <c r="K53" s="238">
        <v>0.3</v>
      </c>
      <c r="L53" s="146">
        <f>K53</f>
        <v>0.3</v>
      </c>
      <c r="M53" s="145">
        <f>K53</f>
        <v>0.3</v>
      </c>
      <c r="N53" s="146"/>
      <c r="O53" s="146"/>
      <c r="P53" s="145"/>
      <c r="Q53" s="146"/>
      <c r="R53" s="146"/>
      <c r="S53" s="145"/>
      <c r="X53" s="42"/>
    </row>
    <row r="54" spans="1:24">
      <c r="A54" s="213" t="s">
        <v>126</v>
      </c>
      <c r="B54" s="215" t="s">
        <v>87</v>
      </c>
      <c r="C54" s="294"/>
      <c r="D54" s="215"/>
      <c r="E54" s="217"/>
      <c r="F54" s="217"/>
      <c r="G54" s="218"/>
      <c r="H54" s="219"/>
      <c r="I54" s="219"/>
      <c r="J54" s="220"/>
      <c r="K54" s="219"/>
      <c r="L54" s="219"/>
      <c r="M54" s="220"/>
      <c r="N54" s="219">
        <f>-$C39</f>
        <v>4</v>
      </c>
      <c r="O54" s="219">
        <f>-$C39</f>
        <v>4</v>
      </c>
      <c r="P54" s="220">
        <f>-$C39</f>
        <v>4</v>
      </c>
      <c r="Q54" s="146"/>
      <c r="R54" s="146"/>
      <c r="S54" s="145"/>
      <c r="T54" s="55"/>
      <c r="U54" s="55"/>
      <c r="V54" s="55"/>
      <c r="W54" s="55"/>
      <c r="X54" s="42" t="s">
        <v>137</v>
      </c>
    </row>
    <row r="55" spans="1:24" ht="13.5" thickBot="1">
      <c r="A55" s="61" t="s">
        <v>86</v>
      </c>
      <c r="B55" s="148" t="s">
        <v>87</v>
      </c>
      <c r="C55" s="142"/>
      <c r="D55" s="54"/>
      <c r="E55" s="172"/>
      <c r="F55" s="172"/>
      <c r="G55" s="203"/>
      <c r="H55" s="173"/>
      <c r="I55" s="173"/>
      <c r="J55" s="174"/>
      <c r="K55" s="173"/>
      <c r="L55" s="173"/>
      <c r="M55" s="174"/>
      <c r="N55" s="173"/>
      <c r="O55" s="173"/>
      <c r="P55" s="174"/>
      <c r="Q55" s="173">
        <f>($C22-$C21)/2</f>
        <v>25</v>
      </c>
      <c r="R55" s="173">
        <f>($C22-$C21)/2</f>
        <v>25</v>
      </c>
      <c r="S55" s="174">
        <f>($C22-$C21)/2</f>
        <v>25</v>
      </c>
      <c r="T55" s="96"/>
      <c r="U55" s="96"/>
      <c r="V55" s="96"/>
      <c r="W55" s="58"/>
      <c r="X55" s="54" t="s">
        <v>138</v>
      </c>
    </row>
    <row r="56" spans="1:24"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</row>
    <row r="57" spans="1:24" ht="13.5" thickBot="1">
      <c r="A57" s="5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4" ht="13.5" thickBot="1">
      <c r="A58" s="8" t="s">
        <v>20</v>
      </c>
      <c r="B58" s="10"/>
      <c r="C58" s="314" t="s">
        <v>30</v>
      </c>
      <c r="D58" s="315"/>
      <c r="E58" s="315"/>
      <c r="F58" s="315"/>
      <c r="G58" s="315"/>
      <c r="H58" s="315"/>
      <c r="I58" s="315"/>
      <c r="J58" s="315"/>
      <c r="K58" s="315"/>
      <c r="L58" s="315"/>
      <c r="M58" s="316"/>
      <c r="N58" s="232"/>
      <c r="O58" s="232"/>
      <c r="P58" s="232"/>
      <c r="Q58" s="232"/>
      <c r="R58" s="232"/>
      <c r="S58" s="231"/>
      <c r="T58" s="302" t="s">
        <v>16</v>
      </c>
      <c r="U58" s="303"/>
      <c r="V58" s="304"/>
      <c r="W58" s="253"/>
      <c r="X58" s="105" t="s">
        <v>0</v>
      </c>
    </row>
    <row r="59" spans="1:24">
      <c r="A59" s="25"/>
      <c r="B59" s="17"/>
      <c r="C59" s="277"/>
      <c r="D59" s="19"/>
      <c r="E59" s="299" t="s">
        <v>128</v>
      </c>
      <c r="F59" s="300"/>
      <c r="G59" s="301"/>
      <c r="H59" s="302" t="s">
        <v>95</v>
      </c>
      <c r="I59" s="303"/>
      <c r="J59" s="304"/>
      <c r="K59" s="302" t="s">
        <v>90</v>
      </c>
      <c r="L59" s="303"/>
      <c r="M59" s="304"/>
      <c r="N59" s="313" t="s">
        <v>98</v>
      </c>
      <c r="O59" s="305"/>
      <c r="P59" s="305"/>
      <c r="Q59" s="305"/>
      <c r="R59" s="305"/>
      <c r="S59" s="306"/>
      <c r="T59" s="72"/>
      <c r="U59" s="60"/>
      <c r="V59" s="233"/>
      <c r="W59" s="89"/>
      <c r="X59" s="14"/>
    </row>
    <row r="60" spans="1:24">
      <c r="A60" s="25"/>
      <c r="B60" s="17"/>
      <c r="C60" s="71"/>
      <c r="D60" s="19"/>
      <c r="E60" s="15" t="s">
        <v>31</v>
      </c>
      <c r="F60" s="16" t="s">
        <v>32</v>
      </c>
      <c r="G60" s="14" t="s">
        <v>156</v>
      </c>
      <c r="H60" s="15" t="s">
        <v>31</v>
      </c>
      <c r="I60" s="16" t="s">
        <v>32</v>
      </c>
      <c r="J60" s="14" t="s">
        <v>156</v>
      </c>
      <c r="K60" s="15" t="s">
        <v>31</v>
      </c>
      <c r="L60" s="16" t="s">
        <v>32</v>
      </c>
      <c r="M60" s="14" t="s">
        <v>156</v>
      </c>
      <c r="N60" s="16" t="s">
        <v>31</v>
      </c>
      <c r="O60" s="16" t="s">
        <v>32</v>
      </c>
      <c r="P60" s="14" t="s">
        <v>156</v>
      </c>
      <c r="Q60" s="15" t="s">
        <v>31</v>
      </c>
      <c r="R60" s="16" t="s">
        <v>32</v>
      </c>
      <c r="S60" s="14" t="s">
        <v>156</v>
      </c>
      <c r="T60" s="15" t="s">
        <v>31</v>
      </c>
      <c r="U60" s="16" t="s">
        <v>32</v>
      </c>
      <c r="V60" s="14" t="s">
        <v>156</v>
      </c>
      <c r="W60" s="254"/>
      <c r="X60" s="14"/>
    </row>
    <row r="61" spans="1:24">
      <c r="A61" s="25"/>
      <c r="B61" s="17"/>
      <c r="C61" s="71"/>
      <c r="D61" s="19"/>
      <c r="E61" s="17"/>
      <c r="F61" s="17"/>
      <c r="G61" s="19"/>
      <c r="H61" s="6"/>
      <c r="I61" s="6"/>
      <c r="J61" s="6"/>
      <c r="K61" s="15"/>
      <c r="L61" s="16"/>
      <c r="M61" s="14"/>
      <c r="N61" s="6"/>
      <c r="O61" s="6"/>
      <c r="P61" s="74"/>
      <c r="Q61" s="6"/>
      <c r="R61" s="6"/>
      <c r="S61" s="74"/>
      <c r="T61" s="16"/>
      <c r="U61" s="16"/>
      <c r="V61" s="14"/>
      <c r="W61" s="254"/>
      <c r="X61" s="14"/>
    </row>
    <row r="62" spans="1:24">
      <c r="A62" s="29" t="s">
        <v>103</v>
      </c>
      <c r="B62" s="30" t="s">
        <v>3</v>
      </c>
      <c r="C62" s="169"/>
      <c r="D62" s="207"/>
      <c r="E62" s="175">
        <f>E34/(E34+E33)</f>
        <v>0.12331811165309957</v>
      </c>
      <c r="F62" s="175">
        <f>F34/(F34+F33)</f>
        <v>0.12331811165309957</v>
      </c>
      <c r="G62" s="176">
        <f>G34/(G34+G33)</f>
        <v>0.12331811165309957</v>
      </c>
      <c r="H62" s="175">
        <v>1</v>
      </c>
      <c r="I62" s="175">
        <v>1</v>
      </c>
      <c r="J62" s="176">
        <v>1</v>
      </c>
      <c r="K62" s="194">
        <v>0</v>
      </c>
      <c r="L62" s="175">
        <v>0</v>
      </c>
      <c r="M62" s="176">
        <v>0</v>
      </c>
      <c r="N62" s="175"/>
      <c r="O62" s="175"/>
      <c r="P62" s="176"/>
      <c r="Q62" s="175"/>
      <c r="R62" s="175"/>
      <c r="S62" s="176"/>
      <c r="T62" s="112"/>
      <c r="U62" s="112"/>
      <c r="V62" s="247"/>
      <c r="W62" s="254"/>
      <c r="X62" s="104" t="s">
        <v>38</v>
      </c>
    </row>
    <row r="63" spans="1:24">
      <c r="A63" s="31" t="s">
        <v>110</v>
      </c>
      <c r="B63" s="30" t="s">
        <v>2</v>
      </c>
      <c r="C63" s="169"/>
      <c r="D63" s="207"/>
      <c r="E63" s="175">
        <f>E62*E50</f>
        <v>0.69674733084001261</v>
      </c>
      <c r="F63" s="175">
        <f>F62*F50</f>
        <v>0.69674733084001261</v>
      </c>
      <c r="G63" s="176">
        <f>G62*G50</f>
        <v>0.69674733084001261</v>
      </c>
      <c r="H63" s="175">
        <f>H52*H62</f>
        <v>0.3</v>
      </c>
      <c r="I63" s="175">
        <f t="shared" ref="I63:J63" si="7">I52*I62</f>
        <v>0.3</v>
      </c>
      <c r="J63" s="176">
        <f t="shared" si="7"/>
        <v>0.3</v>
      </c>
      <c r="K63" s="194">
        <f>K62*K52</f>
        <v>0</v>
      </c>
      <c r="L63" s="175">
        <f>L62*L52</f>
        <v>0</v>
      </c>
      <c r="M63" s="176">
        <f>M62*M52</f>
        <v>0</v>
      </c>
      <c r="N63" s="175"/>
      <c r="O63" s="175"/>
      <c r="P63" s="176"/>
      <c r="Q63" s="175"/>
      <c r="R63" s="175"/>
      <c r="S63" s="176"/>
      <c r="T63" s="118">
        <f>SQRT(SUMSQ(E63,H63,K63))</f>
        <v>0.75858871797086591</v>
      </c>
      <c r="U63" s="118">
        <f>SQRT(SUMSQ(F63,I63,L63))</f>
        <v>0.75858871797086591</v>
      </c>
      <c r="V63" s="248">
        <f>SQRT(SUMSQ(G63,J63,M63))</f>
        <v>0.75858871797086591</v>
      </c>
      <c r="W63" s="254"/>
      <c r="X63" s="46" t="s">
        <v>139</v>
      </c>
    </row>
    <row r="64" spans="1:24">
      <c r="A64" s="25"/>
      <c r="B64" s="17"/>
      <c r="C64" s="71"/>
      <c r="D64" s="19"/>
      <c r="E64" s="178"/>
      <c r="F64" s="178"/>
      <c r="G64" s="204"/>
      <c r="H64" s="179"/>
      <c r="I64" s="179"/>
      <c r="J64" s="180"/>
      <c r="K64" s="181"/>
      <c r="L64" s="181"/>
      <c r="M64" s="183"/>
      <c r="N64" s="179"/>
      <c r="O64" s="179"/>
      <c r="P64" s="180"/>
      <c r="Q64" s="179"/>
      <c r="R64" s="179"/>
      <c r="S64" s="180"/>
      <c r="T64" s="16"/>
      <c r="U64" s="16"/>
      <c r="V64" s="14"/>
      <c r="W64" s="254"/>
      <c r="X64" s="14"/>
    </row>
    <row r="65" spans="1:24">
      <c r="A65" s="25"/>
      <c r="B65" s="17"/>
      <c r="C65" s="71"/>
      <c r="D65" s="19"/>
      <c r="E65" s="178"/>
      <c r="F65" s="178"/>
      <c r="G65" s="204"/>
      <c r="H65" s="179"/>
      <c r="I65" s="179"/>
      <c r="J65" s="180"/>
      <c r="K65" s="181"/>
      <c r="L65" s="181"/>
      <c r="M65" s="183"/>
      <c r="N65" s="179"/>
      <c r="O65" s="179"/>
      <c r="P65" s="180"/>
      <c r="Q65" s="179"/>
      <c r="R65" s="179"/>
      <c r="S65" s="180"/>
      <c r="T65" s="16"/>
      <c r="U65" s="16"/>
      <c r="V65" s="14"/>
      <c r="W65" s="254"/>
      <c r="X65" s="14"/>
    </row>
    <row r="66" spans="1:24">
      <c r="A66" s="29" t="s">
        <v>100</v>
      </c>
      <c r="B66" s="30" t="s">
        <v>3</v>
      </c>
      <c r="C66" s="169"/>
      <c r="D66" s="207"/>
      <c r="E66" s="175">
        <v>1</v>
      </c>
      <c r="F66" s="175">
        <v>1</v>
      </c>
      <c r="G66" s="176">
        <v>1</v>
      </c>
      <c r="H66" s="175">
        <v>1</v>
      </c>
      <c r="I66" s="175">
        <v>1</v>
      </c>
      <c r="J66" s="176">
        <v>1</v>
      </c>
      <c r="K66" s="175"/>
      <c r="L66" s="175"/>
      <c r="M66" s="176"/>
      <c r="N66" s="175"/>
      <c r="O66" s="175"/>
      <c r="P66" s="176"/>
      <c r="Q66" s="175"/>
      <c r="R66" s="175"/>
      <c r="S66" s="176"/>
      <c r="T66" s="112"/>
      <c r="U66" s="112"/>
      <c r="V66" s="247"/>
      <c r="W66" s="254"/>
      <c r="X66" s="46" t="s">
        <v>23</v>
      </c>
    </row>
    <row r="67" spans="1:24">
      <c r="A67" s="31" t="s">
        <v>99</v>
      </c>
      <c r="B67" s="30" t="s">
        <v>2</v>
      </c>
      <c r="C67" s="169"/>
      <c r="D67" s="207"/>
      <c r="E67" s="175">
        <f>E66*E50</f>
        <v>5.65</v>
      </c>
      <c r="F67" s="175">
        <f>F66*F50</f>
        <v>5.65</v>
      </c>
      <c r="G67" s="176">
        <f>G66*G50</f>
        <v>5.65</v>
      </c>
      <c r="H67" s="175">
        <f>H66*H52</f>
        <v>0.3</v>
      </c>
      <c r="I67" s="175">
        <f>I66*I52</f>
        <v>0.3</v>
      </c>
      <c r="J67" s="175">
        <f>J66*J52</f>
        <v>0.3</v>
      </c>
      <c r="K67" s="177"/>
      <c r="L67" s="175"/>
      <c r="M67" s="176"/>
      <c r="N67" s="175"/>
      <c r="O67" s="175"/>
      <c r="P67" s="176"/>
      <c r="Q67" s="175"/>
      <c r="R67" s="175"/>
      <c r="S67" s="176"/>
      <c r="T67" s="118">
        <f>SQRT(SUMSQ(E67,H67))</f>
        <v>5.6579589959631207</v>
      </c>
      <c r="U67" s="118">
        <f>SQRT(SUMSQ(F67,I67))</f>
        <v>5.6579589959631207</v>
      </c>
      <c r="V67" s="248">
        <f>SQRT(SUMSQ(G67,J67))</f>
        <v>5.6579589959631207</v>
      </c>
      <c r="W67" s="254"/>
      <c r="X67" s="46" t="s">
        <v>140</v>
      </c>
    </row>
    <row r="68" spans="1:24">
      <c r="A68" s="25"/>
      <c r="B68" s="17"/>
      <c r="C68" s="71"/>
      <c r="D68" s="19"/>
      <c r="E68" s="178"/>
      <c r="F68" s="178"/>
      <c r="G68" s="204"/>
      <c r="H68" s="179"/>
      <c r="I68" s="179"/>
      <c r="J68" s="179"/>
      <c r="K68" s="182"/>
      <c r="L68" s="181"/>
      <c r="M68" s="183"/>
      <c r="N68" s="179"/>
      <c r="O68" s="179"/>
      <c r="P68" s="180"/>
      <c r="Q68" s="179"/>
      <c r="R68" s="179"/>
      <c r="S68" s="180"/>
      <c r="T68" s="16"/>
      <c r="U68" s="16"/>
      <c r="V68" s="14"/>
      <c r="W68" s="254"/>
      <c r="X68" s="14"/>
    </row>
    <row r="69" spans="1:24">
      <c r="A69" s="32"/>
      <c r="B69" s="23"/>
      <c r="C69" s="56"/>
      <c r="D69" s="69"/>
      <c r="E69" s="184"/>
      <c r="F69" s="184"/>
      <c r="G69" s="186"/>
      <c r="H69" s="184"/>
      <c r="I69" s="184"/>
      <c r="J69" s="184"/>
      <c r="K69" s="185"/>
      <c r="L69" s="184"/>
      <c r="M69" s="186"/>
      <c r="N69" s="184"/>
      <c r="O69" s="184"/>
      <c r="P69" s="186"/>
      <c r="Q69" s="184"/>
      <c r="R69" s="184"/>
      <c r="S69" s="186"/>
      <c r="T69" s="28"/>
      <c r="U69" s="28"/>
      <c r="V69" s="100"/>
      <c r="W69" s="67"/>
      <c r="X69" s="46"/>
    </row>
    <row r="70" spans="1:24">
      <c r="A70" s="29" t="s">
        <v>104</v>
      </c>
      <c r="B70" s="30" t="s">
        <v>3</v>
      </c>
      <c r="C70" s="169"/>
      <c r="D70" s="207"/>
      <c r="E70" s="194">
        <f>E34/(E34+E33)</f>
        <v>0.12331811165309957</v>
      </c>
      <c r="F70" s="175">
        <f>F34/(F34+F33)</f>
        <v>0.12331811165309957</v>
      </c>
      <c r="G70" s="176">
        <f>G34/(G34+G33)</f>
        <v>0.12331811165309957</v>
      </c>
      <c r="H70" s="194">
        <v>0</v>
      </c>
      <c r="I70" s="175">
        <v>0</v>
      </c>
      <c r="J70" s="175">
        <v>0</v>
      </c>
      <c r="K70" s="187">
        <v>1</v>
      </c>
      <c r="L70" s="175">
        <v>1</v>
      </c>
      <c r="M70" s="176">
        <v>1</v>
      </c>
      <c r="N70" s="175"/>
      <c r="O70" s="175"/>
      <c r="P70" s="176"/>
      <c r="Q70" s="175"/>
      <c r="R70" s="175"/>
      <c r="S70" s="176"/>
      <c r="T70" s="114"/>
      <c r="U70" s="114"/>
      <c r="V70" s="101"/>
      <c r="W70" s="255"/>
      <c r="X70" s="104" t="s">
        <v>38</v>
      </c>
    </row>
    <row r="71" spans="1:24">
      <c r="A71" s="31" t="s">
        <v>105</v>
      </c>
      <c r="B71" s="30" t="s">
        <v>2</v>
      </c>
      <c r="C71" s="169"/>
      <c r="D71" s="207"/>
      <c r="E71" s="194">
        <f>E70*E50</f>
        <v>0.69674733084001261</v>
      </c>
      <c r="F71" s="175">
        <f>F70*F50</f>
        <v>0.69674733084001261</v>
      </c>
      <c r="G71" s="176">
        <f>G70*G50</f>
        <v>0.69674733084001261</v>
      </c>
      <c r="H71" s="194">
        <f>H70*H52</f>
        <v>0</v>
      </c>
      <c r="I71" s="175">
        <f>I70*I52</f>
        <v>0</v>
      </c>
      <c r="J71" s="175">
        <f>J70*J52</f>
        <v>0</v>
      </c>
      <c r="K71" s="187">
        <f>K52*K70</f>
        <v>0.3</v>
      </c>
      <c r="L71" s="175">
        <f>L52*L70</f>
        <v>0.3</v>
      </c>
      <c r="M71" s="176">
        <f>M52*M70</f>
        <v>0.3</v>
      </c>
      <c r="N71" s="175"/>
      <c r="O71" s="175"/>
      <c r="P71" s="176"/>
      <c r="Q71" s="175"/>
      <c r="R71" s="175"/>
      <c r="S71" s="176"/>
      <c r="T71" s="234">
        <f>SQRT(SUMSQ(E71,H71,K71))</f>
        <v>0.75858871797086591</v>
      </c>
      <c r="U71" s="118">
        <f>SQRT(SUMSQ(F71,I71,L71))</f>
        <v>0.75858871797086591</v>
      </c>
      <c r="V71" s="248">
        <f>SQRT(SUMSQ(G71,J71,M71))</f>
        <v>0.75858871797086591</v>
      </c>
      <c r="W71" s="67"/>
      <c r="X71" s="46" t="s">
        <v>141</v>
      </c>
    </row>
    <row r="72" spans="1:24">
      <c r="A72" s="32"/>
      <c r="B72" s="23"/>
      <c r="C72" s="56"/>
      <c r="D72" s="69"/>
      <c r="E72" s="184"/>
      <c r="F72" s="184"/>
      <c r="G72" s="186"/>
      <c r="H72" s="184"/>
      <c r="I72" s="184"/>
      <c r="J72" s="184"/>
      <c r="K72" s="188"/>
      <c r="L72" s="184"/>
      <c r="M72" s="186"/>
      <c r="N72" s="184"/>
      <c r="O72" s="184"/>
      <c r="P72" s="186"/>
      <c r="Q72" s="184"/>
      <c r="R72" s="184"/>
      <c r="S72" s="186"/>
      <c r="T72" s="28"/>
      <c r="U72" s="28"/>
      <c r="V72" s="100"/>
      <c r="W72" s="67"/>
      <c r="X72" s="46"/>
    </row>
    <row r="73" spans="1:24">
      <c r="A73" s="32"/>
      <c r="B73" s="23"/>
      <c r="C73" s="56"/>
      <c r="D73" s="69"/>
      <c r="E73" s="184"/>
      <c r="F73" s="184"/>
      <c r="G73" s="186"/>
      <c r="H73" s="184"/>
      <c r="I73" s="184"/>
      <c r="J73" s="184"/>
      <c r="K73" s="188"/>
      <c r="L73" s="184"/>
      <c r="M73" s="186"/>
      <c r="N73" s="184"/>
      <c r="O73" s="184"/>
      <c r="P73" s="186"/>
      <c r="Q73" s="184"/>
      <c r="R73" s="184"/>
      <c r="S73" s="186"/>
      <c r="T73" s="28"/>
      <c r="U73" s="28"/>
      <c r="V73" s="100"/>
      <c r="W73" s="67"/>
      <c r="X73" s="46"/>
    </row>
    <row r="74" spans="1:24">
      <c r="A74" s="29" t="s">
        <v>101</v>
      </c>
      <c r="B74" s="30" t="s">
        <v>3</v>
      </c>
      <c r="C74" s="169"/>
      <c r="D74" s="207"/>
      <c r="E74" s="194">
        <v>1</v>
      </c>
      <c r="F74" s="175">
        <v>1</v>
      </c>
      <c r="G74" s="176">
        <v>1</v>
      </c>
      <c r="H74" s="175"/>
      <c r="I74" s="175"/>
      <c r="J74" s="175"/>
      <c r="K74" s="187">
        <v>1</v>
      </c>
      <c r="L74" s="175">
        <v>1</v>
      </c>
      <c r="M74" s="176">
        <v>1</v>
      </c>
      <c r="N74" s="175"/>
      <c r="O74" s="175"/>
      <c r="P74" s="176"/>
      <c r="Q74" s="175"/>
      <c r="R74" s="175"/>
      <c r="S74" s="176"/>
      <c r="T74" s="114"/>
      <c r="U74" s="114"/>
      <c r="V74" s="101"/>
      <c r="W74" s="255"/>
      <c r="X74" s="46" t="s">
        <v>23</v>
      </c>
    </row>
    <row r="75" spans="1:24">
      <c r="A75" s="31" t="s">
        <v>102</v>
      </c>
      <c r="B75" s="30" t="s">
        <v>2</v>
      </c>
      <c r="C75" s="169"/>
      <c r="D75" s="207"/>
      <c r="E75" s="194">
        <f>E74*E50</f>
        <v>5.65</v>
      </c>
      <c r="F75" s="175">
        <f>F74*F50</f>
        <v>5.65</v>
      </c>
      <c r="G75" s="176">
        <f>G74*G50</f>
        <v>5.65</v>
      </c>
      <c r="H75" s="175"/>
      <c r="I75" s="175"/>
      <c r="J75" s="175"/>
      <c r="K75" s="187">
        <f>K52*K74</f>
        <v>0.3</v>
      </c>
      <c r="L75" s="175">
        <f>L52*L74</f>
        <v>0.3</v>
      </c>
      <c r="M75" s="176">
        <f>M52*M74</f>
        <v>0.3</v>
      </c>
      <c r="N75" s="189"/>
      <c r="O75" s="175"/>
      <c r="P75" s="176"/>
      <c r="Q75" s="175"/>
      <c r="R75" s="175"/>
      <c r="S75" s="175"/>
      <c r="T75" s="235">
        <f>SQRT(SUMSQ(E75,K75))</f>
        <v>5.6579589959631207</v>
      </c>
      <c r="U75" s="118">
        <f>SQRT(SUMSQ(F75,L75))</f>
        <v>5.6579589959631207</v>
      </c>
      <c r="V75" s="248">
        <f>SQRT(SUMSQ(G75,M75))</f>
        <v>5.6579589959631207</v>
      </c>
      <c r="W75" s="67"/>
      <c r="X75" s="46" t="s">
        <v>142</v>
      </c>
    </row>
    <row r="76" spans="1:24">
      <c r="A76" s="32"/>
      <c r="B76" s="23"/>
      <c r="C76" s="56"/>
      <c r="D76" s="69"/>
      <c r="E76" s="184"/>
      <c r="F76" s="184"/>
      <c r="G76" s="186"/>
      <c r="H76" s="184"/>
      <c r="I76" s="184"/>
      <c r="J76" s="184"/>
      <c r="K76" s="188"/>
      <c r="L76" s="184"/>
      <c r="M76" s="186"/>
      <c r="N76" s="184"/>
      <c r="O76" s="184"/>
      <c r="P76" s="186"/>
      <c r="Q76" s="184"/>
      <c r="R76" s="184"/>
      <c r="S76" s="184"/>
      <c r="T76" s="99"/>
      <c r="U76" s="28"/>
      <c r="V76" s="100"/>
      <c r="W76" s="67"/>
      <c r="X76" s="46"/>
    </row>
    <row r="77" spans="1:24">
      <c r="A77" s="32"/>
      <c r="B77" s="23"/>
      <c r="C77" s="56"/>
      <c r="D77" s="69"/>
      <c r="E77" s="184"/>
      <c r="F77" s="184"/>
      <c r="G77" s="186"/>
      <c r="H77" s="184"/>
      <c r="I77" s="184"/>
      <c r="J77" s="184"/>
      <c r="K77" s="188"/>
      <c r="L77" s="184"/>
      <c r="M77" s="186"/>
      <c r="N77" s="184"/>
      <c r="O77" s="184"/>
      <c r="P77" s="186"/>
      <c r="Q77" s="184"/>
      <c r="R77" s="184"/>
      <c r="S77" s="184"/>
      <c r="T77" s="99"/>
      <c r="U77" s="28"/>
      <c r="V77" s="100"/>
      <c r="W77" s="67"/>
      <c r="X77" s="46"/>
    </row>
    <row r="78" spans="1:24">
      <c r="A78" s="29" t="s">
        <v>159</v>
      </c>
      <c r="B78" s="30" t="s">
        <v>3</v>
      </c>
      <c r="C78" s="169"/>
      <c r="D78" s="207"/>
      <c r="E78" s="194">
        <v>1</v>
      </c>
      <c r="F78" s="175">
        <v>1</v>
      </c>
      <c r="G78" s="236">
        <v>1</v>
      </c>
      <c r="H78" s="194">
        <v>1</v>
      </c>
      <c r="I78" s="175">
        <v>1</v>
      </c>
      <c r="J78" s="194">
        <v>1</v>
      </c>
      <c r="K78" s="187"/>
      <c r="L78" s="175"/>
      <c r="M78" s="176"/>
      <c r="N78" s="194">
        <v>0</v>
      </c>
      <c r="O78" s="175">
        <v>0</v>
      </c>
      <c r="P78" s="236">
        <v>0</v>
      </c>
      <c r="Q78" s="194">
        <v>1</v>
      </c>
      <c r="R78" s="175">
        <v>1</v>
      </c>
      <c r="S78" s="194">
        <v>1</v>
      </c>
      <c r="T78" s="39"/>
      <c r="U78" s="114"/>
      <c r="V78" s="101"/>
      <c r="W78" s="67"/>
      <c r="X78" s="46" t="s">
        <v>23</v>
      </c>
    </row>
    <row r="79" spans="1:24">
      <c r="A79" s="31" t="s">
        <v>160</v>
      </c>
      <c r="B79" s="30" t="s">
        <v>2</v>
      </c>
      <c r="C79" s="169"/>
      <c r="D79" s="207"/>
      <c r="E79" s="194">
        <f>E78*E50</f>
        <v>5.65</v>
      </c>
      <c r="F79" s="175">
        <f>F78*F50</f>
        <v>5.65</v>
      </c>
      <c r="G79" s="236">
        <f>G78*G50</f>
        <v>5.65</v>
      </c>
      <c r="H79" s="194">
        <f>H78*H52</f>
        <v>0.3</v>
      </c>
      <c r="I79" s="175">
        <f>I78*I52</f>
        <v>0.3</v>
      </c>
      <c r="J79" s="194">
        <f>J78*J52</f>
        <v>0.3</v>
      </c>
      <c r="K79" s="187"/>
      <c r="L79" s="175"/>
      <c r="M79" s="176"/>
      <c r="N79" s="194">
        <f>N78*N54</f>
        <v>0</v>
      </c>
      <c r="O79" s="175">
        <f>O78*O54</f>
        <v>0</v>
      </c>
      <c r="P79" s="236">
        <f>P78*P54</f>
        <v>0</v>
      </c>
      <c r="Q79" s="194">
        <f>Q78*Q55</f>
        <v>25</v>
      </c>
      <c r="R79" s="175">
        <f>R78*R55</f>
        <v>25</v>
      </c>
      <c r="S79" s="194">
        <f>S78*S55</f>
        <v>25</v>
      </c>
      <c r="T79" s="235">
        <f>SQRT(SUMSQ(E79,H79))+N79+Q79</f>
        <v>30.657958995963121</v>
      </c>
      <c r="U79" s="118">
        <f t="shared" ref="U79:V79" si="8">SQRT(SUMSQ(F79,I79))+O79+R79</f>
        <v>30.657958995963121</v>
      </c>
      <c r="V79" s="249">
        <f t="shared" si="8"/>
        <v>30.657958995963121</v>
      </c>
      <c r="W79" s="67"/>
      <c r="X79" s="46" t="s">
        <v>199</v>
      </c>
    </row>
    <row r="80" spans="1:24">
      <c r="A80" s="32"/>
      <c r="B80" s="23"/>
      <c r="C80" s="56"/>
      <c r="D80" s="69"/>
      <c r="E80" s="184"/>
      <c r="F80" s="184"/>
      <c r="G80" s="186"/>
      <c r="H80" s="184"/>
      <c r="I80" s="184"/>
      <c r="J80" s="184"/>
      <c r="K80" s="188"/>
      <c r="L80" s="184"/>
      <c r="M80" s="186"/>
      <c r="N80" s="184"/>
      <c r="O80" s="184"/>
      <c r="P80" s="186"/>
      <c r="Q80" s="184"/>
      <c r="R80" s="184"/>
      <c r="S80" s="184"/>
      <c r="T80" s="99"/>
      <c r="U80" s="28"/>
      <c r="V80" s="100"/>
      <c r="W80" s="67"/>
      <c r="X80" s="46"/>
    </row>
    <row r="81" spans="1:24">
      <c r="A81" s="32"/>
      <c r="B81" s="23"/>
      <c r="C81" s="56"/>
      <c r="D81" s="69"/>
      <c r="E81" s="184"/>
      <c r="F81" s="184"/>
      <c r="G81" s="186"/>
      <c r="H81" s="184"/>
      <c r="I81" s="184"/>
      <c r="J81" s="184"/>
      <c r="K81" s="188"/>
      <c r="L81" s="184"/>
      <c r="M81" s="186"/>
      <c r="N81" s="184"/>
      <c r="O81" s="184"/>
      <c r="P81" s="186"/>
      <c r="Q81" s="184"/>
      <c r="R81" s="184"/>
      <c r="S81" s="184"/>
      <c r="T81" s="99"/>
      <c r="U81" s="28"/>
      <c r="V81" s="100"/>
      <c r="W81" s="67"/>
      <c r="X81" s="46"/>
    </row>
    <row r="82" spans="1:24">
      <c r="A82" s="29" t="s">
        <v>161</v>
      </c>
      <c r="B82" s="30" t="s">
        <v>3</v>
      </c>
      <c r="C82" s="169"/>
      <c r="D82" s="207"/>
      <c r="E82" s="194">
        <v>1</v>
      </c>
      <c r="F82" s="194">
        <v>1</v>
      </c>
      <c r="G82" s="176">
        <v>1</v>
      </c>
      <c r="H82" s="194"/>
      <c r="I82" s="175"/>
      <c r="J82" s="175"/>
      <c r="K82" s="187">
        <v>1</v>
      </c>
      <c r="L82" s="194">
        <v>1</v>
      </c>
      <c r="M82" s="176">
        <v>1</v>
      </c>
      <c r="N82" s="194">
        <v>0</v>
      </c>
      <c r="O82" s="194">
        <v>0</v>
      </c>
      <c r="P82" s="176">
        <v>0</v>
      </c>
      <c r="Q82" s="194">
        <v>1</v>
      </c>
      <c r="R82" s="194">
        <v>1</v>
      </c>
      <c r="S82" s="175">
        <v>1</v>
      </c>
      <c r="T82" s="39"/>
      <c r="U82" s="114"/>
      <c r="V82" s="101"/>
      <c r="W82" s="67"/>
      <c r="X82" s="46" t="s">
        <v>23</v>
      </c>
    </row>
    <row r="83" spans="1:24">
      <c r="A83" s="31" t="s">
        <v>162</v>
      </c>
      <c r="B83" s="30" t="s">
        <v>2</v>
      </c>
      <c r="C83" s="169"/>
      <c r="D83" s="207"/>
      <c r="E83" s="194">
        <f>E82*E50</f>
        <v>5.65</v>
      </c>
      <c r="F83" s="194">
        <f>F82*F50</f>
        <v>5.65</v>
      </c>
      <c r="G83" s="176">
        <f>G82*G50</f>
        <v>5.65</v>
      </c>
      <c r="H83" s="194"/>
      <c r="I83" s="175"/>
      <c r="J83" s="175"/>
      <c r="K83" s="187">
        <f>K82*K52</f>
        <v>0.3</v>
      </c>
      <c r="L83" s="194">
        <f>L82*L52</f>
        <v>0.3</v>
      </c>
      <c r="M83" s="176">
        <f>M82*M52</f>
        <v>0.3</v>
      </c>
      <c r="N83" s="194">
        <f>N82*N54</f>
        <v>0</v>
      </c>
      <c r="O83" s="194">
        <f>O82*O54</f>
        <v>0</v>
      </c>
      <c r="P83" s="176">
        <f>P82*P54</f>
        <v>0</v>
      </c>
      <c r="Q83" s="194">
        <f>Q82*Q55</f>
        <v>25</v>
      </c>
      <c r="R83" s="194">
        <f>R82*R55</f>
        <v>25</v>
      </c>
      <c r="S83" s="175">
        <f>S82*S55</f>
        <v>25</v>
      </c>
      <c r="T83" s="235">
        <f>SQRT(SUMSQ(E83,K83))+N83+Q83</f>
        <v>30.657958995963121</v>
      </c>
      <c r="U83" s="234">
        <f t="shared" ref="U83:V83" si="9">SQRT(SUMSQ(F83,L83))+O83+R83</f>
        <v>30.657958995963121</v>
      </c>
      <c r="V83" s="248">
        <f t="shared" si="9"/>
        <v>30.657958995963121</v>
      </c>
      <c r="W83" s="67"/>
      <c r="X83" s="46" t="s">
        <v>199</v>
      </c>
    </row>
    <row r="84" spans="1:24">
      <c r="A84" s="32"/>
      <c r="B84" s="23"/>
      <c r="C84" s="56"/>
      <c r="D84" s="69"/>
      <c r="E84" s="184"/>
      <c r="F84" s="184"/>
      <c r="G84" s="186"/>
      <c r="H84" s="184"/>
      <c r="I84" s="184"/>
      <c r="J84" s="184"/>
      <c r="K84" s="188"/>
      <c r="L84" s="184"/>
      <c r="M84" s="186"/>
      <c r="N84" s="184"/>
      <c r="O84" s="184"/>
      <c r="P84" s="186"/>
      <c r="Q84" s="184"/>
      <c r="R84" s="184"/>
      <c r="S84" s="184"/>
      <c r="T84" s="99"/>
      <c r="U84" s="28"/>
      <c r="V84" s="100"/>
      <c r="W84" s="67"/>
      <c r="X84" s="46"/>
    </row>
    <row r="85" spans="1:24">
      <c r="A85" s="32"/>
      <c r="B85" s="23"/>
      <c r="C85" s="56"/>
      <c r="D85" s="69"/>
      <c r="E85" s="184"/>
      <c r="F85" s="184"/>
      <c r="G85" s="186"/>
      <c r="H85" s="184"/>
      <c r="I85" s="184"/>
      <c r="J85" s="184"/>
      <c r="K85" s="188"/>
      <c r="L85" s="184"/>
      <c r="M85" s="186"/>
      <c r="N85" s="184"/>
      <c r="O85" s="184"/>
      <c r="P85" s="186"/>
      <c r="Q85" s="184"/>
      <c r="R85" s="184"/>
      <c r="S85" s="184"/>
      <c r="T85" s="99"/>
      <c r="U85" s="28"/>
      <c r="V85" s="100"/>
      <c r="W85" s="67"/>
      <c r="X85" s="46"/>
    </row>
    <row r="86" spans="1:24">
      <c r="A86" s="29" t="s">
        <v>166</v>
      </c>
      <c r="B86" s="30" t="s">
        <v>3</v>
      </c>
      <c r="C86" s="169"/>
      <c r="D86" s="207"/>
      <c r="E86" s="175"/>
      <c r="F86" s="175"/>
      <c r="G86" s="176"/>
      <c r="H86" s="194">
        <v>1</v>
      </c>
      <c r="I86" s="175">
        <v>1</v>
      </c>
      <c r="J86" s="194">
        <v>1</v>
      </c>
      <c r="K86" s="187">
        <v>1</v>
      </c>
      <c r="L86" s="175">
        <v>1</v>
      </c>
      <c r="M86" s="236">
        <v>1</v>
      </c>
      <c r="N86" s="194">
        <v>0</v>
      </c>
      <c r="O86" s="175">
        <v>0</v>
      </c>
      <c r="P86" s="236">
        <v>0</v>
      </c>
      <c r="Q86" s="194">
        <v>0</v>
      </c>
      <c r="R86" s="175">
        <v>0</v>
      </c>
      <c r="S86" s="194">
        <v>0</v>
      </c>
      <c r="T86" s="39"/>
      <c r="U86" s="114"/>
      <c r="V86" s="101"/>
      <c r="W86" s="67"/>
      <c r="X86" s="46" t="s">
        <v>23</v>
      </c>
    </row>
    <row r="87" spans="1:24">
      <c r="A87" s="31" t="s">
        <v>167</v>
      </c>
      <c r="B87" s="30" t="s">
        <v>2</v>
      </c>
      <c r="C87" s="169"/>
      <c r="D87" s="207"/>
      <c r="E87" s="175"/>
      <c r="F87" s="175"/>
      <c r="G87" s="176"/>
      <c r="H87" s="194">
        <f t="shared" ref="H87:M87" si="10">H86*H52</f>
        <v>0.3</v>
      </c>
      <c r="I87" s="175">
        <f t="shared" si="10"/>
        <v>0.3</v>
      </c>
      <c r="J87" s="194">
        <f t="shared" si="10"/>
        <v>0.3</v>
      </c>
      <c r="K87" s="187">
        <f t="shared" si="10"/>
        <v>0.3</v>
      </c>
      <c r="L87" s="175">
        <f t="shared" si="10"/>
        <v>0.3</v>
      </c>
      <c r="M87" s="236">
        <f t="shared" si="10"/>
        <v>0.3</v>
      </c>
      <c r="N87" s="194">
        <f>N86*N54</f>
        <v>0</v>
      </c>
      <c r="O87" s="175">
        <f>O86*O54</f>
        <v>0</v>
      </c>
      <c r="P87" s="236">
        <f>P86*P54</f>
        <v>0</v>
      </c>
      <c r="Q87" s="194">
        <f>Q86*Q55</f>
        <v>0</v>
      </c>
      <c r="R87" s="175">
        <f>R86*R55</f>
        <v>0</v>
      </c>
      <c r="S87" s="194">
        <f>S86*S55</f>
        <v>0</v>
      </c>
      <c r="T87" s="235">
        <f>SQRT(SUMSQ(H87,K87))+N87+Q87</f>
        <v>0.42426406871192851</v>
      </c>
      <c r="U87" s="118">
        <f t="shared" ref="U87:V87" si="11">SQRT(SUMSQ(I87,L87))+O87+R87</f>
        <v>0.42426406871192851</v>
      </c>
      <c r="V87" s="249">
        <f t="shared" si="11"/>
        <v>0.42426406871192851</v>
      </c>
      <c r="W87" s="67"/>
      <c r="X87" s="46" t="s">
        <v>200</v>
      </c>
    </row>
    <row r="88" spans="1:24">
      <c r="A88" s="32"/>
      <c r="B88" s="23"/>
      <c r="C88" s="56"/>
      <c r="D88" s="69"/>
      <c r="E88" s="184"/>
      <c r="F88" s="184"/>
      <c r="G88" s="186"/>
      <c r="H88" s="184"/>
      <c r="I88" s="184"/>
      <c r="J88" s="184"/>
      <c r="K88" s="188"/>
      <c r="L88" s="184"/>
      <c r="M88" s="186"/>
      <c r="N88" s="184"/>
      <c r="O88" s="184"/>
      <c r="P88" s="186"/>
      <c r="Q88" s="184"/>
      <c r="R88" s="184"/>
      <c r="S88" s="184"/>
      <c r="T88" s="99"/>
      <c r="U88" s="28"/>
      <c r="V88" s="100"/>
      <c r="W88" s="67"/>
      <c r="X88" s="46"/>
    </row>
    <row r="89" spans="1:24">
      <c r="A89" s="32"/>
      <c r="B89" s="23"/>
      <c r="C89" s="56"/>
      <c r="D89" s="69"/>
      <c r="E89" s="184"/>
      <c r="F89" s="184"/>
      <c r="G89" s="186"/>
      <c r="H89" s="184"/>
      <c r="I89" s="184"/>
      <c r="J89" s="184"/>
      <c r="K89" s="188"/>
      <c r="L89" s="184"/>
      <c r="M89" s="186"/>
      <c r="N89" s="184"/>
      <c r="O89" s="184"/>
      <c r="P89" s="186"/>
      <c r="Q89" s="184"/>
      <c r="R89" s="184"/>
      <c r="S89" s="184"/>
      <c r="T89" s="99"/>
      <c r="U89" s="28"/>
      <c r="V89" s="100"/>
      <c r="W89" s="67"/>
      <c r="X89" s="46"/>
    </row>
    <row r="90" spans="1:24">
      <c r="A90" s="29" t="s">
        <v>168</v>
      </c>
      <c r="B90" s="30" t="s">
        <v>3</v>
      </c>
      <c r="C90" s="169"/>
      <c r="D90" s="207"/>
      <c r="E90" s="175"/>
      <c r="F90" s="175"/>
      <c r="G90" s="176"/>
      <c r="H90" s="194">
        <v>1</v>
      </c>
      <c r="I90" s="194">
        <v>1</v>
      </c>
      <c r="J90" s="175">
        <v>1</v>
      </c>
      <c r="K90" s="187">
        <v>1</v>
      </c>
      <c r="L90" s="194">
        <v>1</v>
      </c>
      <c r="M90" s="176">
        <v>1</v>
      </c>
      <c r="N90" s="194">
        <v>0</v>
      </c>
      <c r="O90" s="194">
        <v>0</v>
      </c>
      <c r="P90" s="176">
        <v>0</v>
      </c>
      <c r="Q90" s="194">
        <v>0</v>
      </c>
      <c r="R90" s="194">
        <v>0</v>
      </c>
      <c r="S90" s="175">
        <v>0</v>
      </c>
      <c r="T90" s="39"/>
      <c r="U90" s="114"/>
      <c r="V90" s="101"/>
      <c r="W90" s="67"/>
      <c r="X90" s="46" t="s">
        <v>23</v>
      </c>
    </row>
    <row r="91" spans="1:24">
      <c r="A91" s="31" t="s">
        <v>169</v>
      </c>
      <c r="B91" s="30" t="s">
        <v>2</v>
      </c>
      <c r="C91" s="169"/>
      <c r="D91" s="207"/>
      <c r="E91" s="175"/>
      <c r="F91" s="175"/>
      <c r="G91" s="176"/>
      <c r="H91" s="194">
        <f t="shared" ref="H91:M91" si="12">H90*H52</f>
        <v>0.3</v>
      </c>
      <c r="I91" s="194">
        <f t="shared" si="12"/>
        <v>0.3</v>
      </c>
      <c r="J91" s="175">
        <f t="shared" si="12"/>
        <v>0.3</v>
      </c>
      <c r="K91" s="187">
        <f t="shared" si="12"/>
        <v>0.3</v>
      </c>
      <c r="L91" s="194">
        <f t="shared" si="12"/>
        <v>0.3</v>
      </c>
      <c r="M91" s="176">
        <f t="shared" si="12"/>
        <v>0.3</v>
      </c>
      <c r="N91" s="194">
        <f>N90*N54</f>
        <v>0</v>
      </c>
      <c r="O91" s="194">
        <f>O90*O54</f>
        <v>0</v>
      </c>
      <c r="P91" s="176">
        <f>P90*P54</f>
        <v>0</v>
      </c>
      <c r="Q91" s="194">
        <f>Q90*Q55</f>
        <v>0</v>
      </c>
      <c r="R91" s="194">
        <f>R90*R55</f>
        <v>0</v>
      </c>
      <c r="S91" s="175">
        <f>S90*S55</f>
        <v>0</v>
      </c>
      <c r="T91" s="235">
        <f>SQRT(SUMSQ(H91,K91))+N91+Q91</f>
        <v>0.42426406871192851</v>
      </c>
      <c r="U91" s="234">
        <f t="shared" ref="U91:V91" si="13">SQRT(SUMSQ(I91,L91))+O91+R91</f>
        <v>0.42426406871192851</v>
      </c>
      <c r="V91" s="248">
        <f t="shared" si="13"/>
        <v>0.42426406871192851</v>
      </c>
      <c r="W91" s="67"/>
      <c r="X91" s="46" t="s">
        <v>200</v>
      </c>
    </row>
    <row r="92" spans="1:24" ht="13.5" thickBot="1">
      <c r="A92" s="62"/>
      <c r="B92" s="57"/>
      <c r="C92" s="295"/>
      <c r="D92" s="245"/>
      <c r="E92" s="190"/>
      <c r="F92" s="190"/>
      <c r="G92" s="205"/>
      <c r="H92" s="191"/>
      <c r="I92" s="191"/>
      <c r="J92" s="191"/>
      <c r="K92" s="192"/>
      <c r="L92" s="191"/>
      <c r="M92" s="193"/>
      <c r="N92" s="191"/>
      <c r="O92" s="191"/>
      <c r="P92" s="193"/>
      <c r="Q92" s="191"/>
      <c r="R92" s="191"/>
      <c r="S92" s="191"/>
      <c r="T92" s="97"/>
      <c r="U92" s="119"/>
      <c r="V92" s="246"/>
      <c r="W92" s="256"/>
      <c r="X92" s="54"/>
    </row>
    <row r="93" spans="1:24">
      <c r="B93" s="23"/>
      <c r="C93" s="23"/>
      <c r="D93" s="23"/>
      <c r="E93" s="23"/>
      <c r="F93" s="23"/>
      <c r="G93" s="2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4"/>
      <c r="U93" s="34"/>
      <c r="V93" s="34"/>
      <c r="W93" s="34"/>
      <c r="X93" s="34"/>
    </row>
    <row r="94" spans="1:24" ht="13.5" thickBot="1">
      <c r="A94" s="35"/>
    </row>
    <row r="95" spans="1:24">
      <c r="A95" s="8" t="s">
        <v>21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36"/>
      <c r="U95" s="36"/>
      <c r="V95" s="36"/>
      <c r="W95" s="36"/>
      <c r="X95" s="12" t="s">
        <v>0</v>
      </c>
    </row>
    <row r="96" spans="1:24">
      <c r="A96" s="66" t="s">
        <v>221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23"/>
      <c r="U96" s="23"/>
      <c r="V96" s="23"/>
      <c r="W96" s="23"/>
      <c r="X96" s="267"/>
    </row>
    <row r="97" spans="1:24">
      <c r="A97" s="66" t="s">
        <v>197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23"/>
      <c r="U97" s="23"/>
      <c r="V97" s="23"/>
      <c r="W97" s="23"/>
      <c r="X97" s="267"/>
    </row>
    <row r="98" spans="1:24">
      <c r="A98" s="66" t="s">
        <v>204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23"/>
      <c r="U98" s="23"/>
      <c r="V98" s="23"/>
      <c r="W98" s="69"/>
      <c r="X98" s="257"/>
    </row>
    <row r="99" spans="1:24" ht="13.5" thickBot="1">
      <c r="A99" s="66" t="s">
        <v>205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23"/>
      <c r="U99" s="23"/>
      <c r="V99" s="23"/>
      <c r="W99" s="245"/>
      <c r="X99" s="209"/>
    </row>
    <row r="100" spans="1:24">
      <c r="A100" s="8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36"/>
      <c r="U100" s="36"/>
      <c r="V100" s="36"/>
      <c r="W100" s="36"/>
      <c r="X100" s="45"/>
    </row>
    <row r="101" spans="1:24" ht="13.5" thickBot="1">
      <c r="A101" s="131"/>
      <c r="B101" s="17"/>
      <c r="C101" s="17"/>
      <c r="D101" s="111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23"/>
      <c r="U101" s="23"/>
      <c r="V101" s="23"/>
      <c r="W101" s="23"/>
      <c r="X101" s="132"/>
    </row>
    <row r="102" spans="1:24" ht="13.5" thickBot="1">
      <c r="A102" s="8" t="s">
        <v>22</v>
      </c>
      <c r="B102" s="9"/>
      <c r="C102" s="307" t="s">
        <v>40</v>
      </c>
      <c r="D102" s="308"/>
      <c r="E102" s="308"/>
      <c r="F102" s="308"/>
      <c r="G102" s="308"/>
      <c r="H102" s="308"/>
      <c r="I102" s="308"/>
      <c r="J102" s="308"/>
      <c r="K102" s="308"/>
      <c r="L102" s="308"/>
      <c r="M102" s="210"/>
      <c r="N102" s="11"/>
      <c r="O102" s="11"/>
      <c r="P102" s="11"/>
      <c r="Q102" s="11"/>
      <c r="R102" s="11"/>
      <c r="S102" s="11"/>
      <c r="T102" s="133"/>
      <c r="U102" s="133"/>
      <c r="V102" s="133"/>
      <c r="W102" s="133"/>
      <c r="X102" s="12" t="s">
        <v>0</v>
      </c>
    </row>
    <row r="103" spans="1:24">
      <c r="A103" s="25"/>
      <c r="B103" s="14"/>
      <c r="C103" s="270" t="s">
        <v>26</v>
      </c>
      <c r="D103" s="167"/>
      <c r="E103" s="299" t="s">
        <v>128</v>
      </c>
      <c r="F103" s="300"/>
      <c r="G103" s="301"/>
      <c r="H103" s="302" t="s">
        <v>95</v>
      </c>
      <c r="I103" s="303"/>
      <c r="J103" s="304"/>
      <c r="K103" s="302" t="s">
        <v>90</v>
      </c>
      <c r="L103" s="303"/>
      <c r="M103" s="304"/>
      <c r="N103" s="5"/>
      <c r="O103" s="5"/>
      <c r="P103" s="5"/>
      <c r="Q103" s="5"/>
      <c r="R103" s="5"/>
      <c r="S103" s="5"/>
      <c r="X103" s="75"/>
    </row>
    <row r="104" spans="1:24">
      <c r="A104" s="25"/>
      <c r="B104" s="14"/>
      <c r="C104" s="15"/>
      <c r="D104" s="16"/>
      <c r="E104" s="15" t="s">
        <v>31</v>
      </c>
      <c r="F104" s="16" t="s">
        <v>32</v>
      </c>
      <c r="G104" s="14" t="s">
        <v>156</v>
      </c>
      <c r="H104" s="15" t="s">
        <v>31</v>
      </c>
      <c r="I104" s="16" t="s">
        <v>32</v>
      </c>
      <c r="J104" s="14" t="s">
        <v>156</v>
      </c>
      <c r="K104" s="15" t="s">
        <v>31</v>
      </c>
      <c r="L104" s="16" t="s">
        <v>32</v>
      </c>
      <c r="M104" s="14" t="s">
        <v>156</v>
      </c>
      <c r="N104" s="6"/>
      <c r="O104" s="6"/>
      <c r="P104" s="6"/>
      <c r="Q104" s="6"/>
      <c r="R104" s="6"/>
      <c r="S104" s="6"/>
      <c r="X104" s="75"/>
    </row>
    <row r="105" spans="1:24">
      <c r="A105" s="13"/>
      <c r="B105" s="14"/>
      <c r="C105" s="15"/>
      <c r="D105" s="14"/>
      <c r="E105" s="16"/>
      <c r="F105" s="16"/>
      <c r="G105" s="14"/>
      <c r="H105" s="16"/>
      <c r="I105" s="16"/>
      <c r="J105" s="16"/>
      <c r="K105" s="15"/>
      <c r="L105" s="16"/>
      <c r="M105" s="14"/>
      <c r="N105" s="16"/>
      <c r="O105" s="16"/>
      <c r="P105" s="16"/>
      <c r="Q105" s="16"/>
      <c r="R105" s="16"/>
      <c r="S105" s="16"/>
      <c r="X105" s="42"/>
    </row>
    <row r="106" spans="1:24">
      <c r="A106" s="66" t="s">
        <v>133</v>
      </c>
      <c r="B106" s="69" t="s">
        <v>130</v>
      </c>
      <c r="C106" s="15"/>
      <c r="D106" s="14"/>
      <c r="E106" s="22">
        <f>E10</f>
        <v>-102</v>
      </c>
      <c r="F106" s="22">
        <f>F10</f>
        <v>-102</v>
      </c>
      <c r="G106" s="81">
        <f>G10</f>
        <v>-102</v>
      </c>
      <c r="H106" s="16"/>
      <c r="I106" s="16"/>
      <c r="J106" s="16"/>
      <c r="K106" s="15"/>
      <c r="L106" s="16"/>
      <c r="M106" s="14"/>
      <c r="N106" s="16"/>
      <c r="O106" s="16"/>
      <c r="P106" s="16"/>
      <c r="Q106" s="16"/>
      <c r="R106" s="16"/>
      <c r="S106" s="16"/>
      <c r="X106" s="42"/>
    </row>
    <row r="107" spans="1:24">
      <c r="A107" s="18" t="s">
        <v>131</v>
      </c>
      <c r="B107" s="19" t="s">
        <v>61</v>
      </c>
      <c r="C107" s="71"/>
      <c r="D107" s="14"/>
      <c r="E107" s="17"/>
      <c r="F107" s="17"/>
      <c r="G107" s="19"/>
      <c r="H107" s="21">
        <f t="shared" ref="H107:M107" si="14">H11</f>
        <v>8</v>
      </c>
      <c r="I107" s="22">
        <f t="shared" si="14"/>
        <v>-3</v>
      </c>
      <c r="J107" s="22">
        <f t="shared" si="14"/>
        <v>1.5</v>
      </c>
      <c r="K107" s="156">
        <f t="shared" si="14"/>
        <v>-999</v>
      </c>
      <c r="L107" s="22">
        <f t="shared" si="14"/>
        <v>1.5</v>
      </c>
      <c r="M107" s="81">
        <f t="shared" si="14"/>
        <v>-3</v>
      </c>
      <c r="N107" s="21"/>
      <c r="O107" s="21"/>
      <c r="P107" s="21"/>
      <c r="Q107" s="21"/>
      <c r="R107" s="21"/>
      <c r="S107" s="21"/>
      <c r="X107" s="44"/>
    </row>
    <row r="108" spans="1:24">
      <c r="A108" s="18" t="s">
        <v>150</v>
      </c>
      <c r="B108" s="19" t="s">
        <v>191</v>
      </c>
      <c r="C108" s="296">
        <f>$C23</f>
        <v>-134.98970004336019</v>
      </c>
      <c r="D108" s="19"/>
      <c r="E108" s="17"/>
      <c r="F108" s="17"/>
      <c r="G108" s="19"/>
      <c r="H108" s="17"/>
      <c r="I108" s="17"/>
      <c r="J108" s="17"/>
      <c r="K108" s="156"/>
      <c r="L108" s="22"/>
      <c r="M108" s="81"/>
      <c r="N108" s="21"/>
      <c r="O108" s="21"/>
      <c r="P108" s="21"/>
      <c r="Q108" s="21"/>
      <c r="R108" s="21"/>
      <c r="S108" s="21"/>
      <c r="X108" s="42"/>
    </row>
    <row r="109" spans="1:24">
      <c r="A109" s="18"/>
      <c r="B109" s="19"/>
      <c r="C109" s="296"/>
      <c r="D109" s="266">
        <f>$D24</f>
        <v>50</v>
      </c>
      <c r="E109" s="17"/>
      <c r="F109" s="17"/>
      <c r="G109" s="19"/>
      <c r="H109" s="17"/>
      <c r="I109" s="17"/>
      <c r="J109" s="17"/>
      <c r="K109" s="156"/>
      <c r="L109" s="22"/>
      <c r="M109" s="81"/>
      <c r="N109" s="21"/>
      <c r="O109" s="21"/>
      <c r="P109" s="21"/>
      <c r="Q109" s="21"/>
      <c r="R109" s="21"/>
      <c r="S109" s="21"/>
      <c r="X109" s="42"/>
    </row>
    <row r="110" spans="1:24">
      <c r="A110" s="18" t="s">
        <v>8</v>
      </c>
      <c r="B110" s="19" t="s">
        <v>2</v>
      </c>
      <c r="C110" s="286">
        <v>37</v>
      </c>
      <c r="D110" s="198">
        <v>12</v>
      </c>
      <c r="E110" s="110">
        <v>0</v>
      </c>
      <c r="F110" s="110">
        <v>0</v>
      </c>
      <c r="G110" s="198">
        <v>0</v>
      </c>
      <c r="H110" s="110">
        <v>0</v>
      </c>
      <c r="I110" s="126">
        <v>0.5</v>
      </c>
      <c r="J110" s="126">
        <v>1</v>
      </c>
      <c r="K110" s="152">
        <v>0</v>
      </c>
      <c r="L110" s="126">
        <v>1</v>
      </c>
      <c r="M110" s="127">
        <v>0.5</v>
      </c>
      <c r="N110" s="21"/>
      <c r="O110" s="21"/>
      <c r="P110" s="21"/>
      <c r="Q110" s="21"/>
      <c r="R110" s="21"/>
      <c r="S110" s="21"/>
      <c r="X110" s="20" t="s">
        <v>6</v>
      </c>
    </row>
    <row r="111" spans="1:24">
      <c r="A111" s="18" t="s">
        <v>7</v>
      </c>
      <c r="B111" s="19" t="s">
        <v>2</v>
      </c>
      <c r="C111" s="99">
        <f>C108+C110</f>
        <v>-97.989700043360187</v>
      </c>
      <c r="D111" s="100">
        <f>D109+D110</f>
        <v>62</v>
      </c>
      <c r="E111" s="28">
        <f>E106+E110</f>
        <v>-102</v>
      </c>
      <c r="F111" s="28">
        <f>F106+F110</f>
        <v>-102</v>
      </c>
      <c r="G111" s="100">
        <f>G106+G110</f>
        <v>-102</v>
      </c>
      <c r="H111" s="28">
        <f t="shared" ref="H111:M111" si="15">H107+H110</f>
        <v>8</v>
      </c>
      <c r="I111" s="28">
        <f t="shared" si="15"/>
        <v>-2.5</v>
      </c>
      <c r="J111" s="28">
        <f t="shared" si="15"/>
        <v>2.5</v>
      </c>
      <c r="K111" s="159">
        <f t="shared" si="15"/>
        <v>-999</v>
      </c>
      <c r="L111" s="28">
        <f t="shared" si="15"/>
        <v>2.5</v>
      </c>
      <c r="M111" s="100">
        <f t="shared" si="15"/>
        <v>-2.5</v>
      </c>
      <c r="N111" s="28"/>
      <c r="O111" s="28"/>
      <c r="P111" s="28"/>
      <c r="Q111" s="28"/>
      <c r="R111" s="28"/>
      <c r="S111" s="28"/>
      <c r="X111" s="20" t="s">
        <v>10</v>
      </c>
    </row>
    <row r="112" spans="1:24">
      <c r="A112" s="18"/>
      <c r="B112" s="19"/>
      <c r="C112" s="71"/>
      <c r="D112" s="19"/>
      <c r="E112" s="17"/>
      <c r="F112" s="17"/>
      <c r="G112" s="19"/>
      <c r="H112" s="17"/>
      <c r="I112" s="17"/>
      <c r="J112" s="17"/>
      <c r="K112" s="71"/>
      <c r="L112" s="23"/>
      <c r="M112" s="69"/>
      <c r="N112" s="21"/>
      <c r="O112" s="21"/>
      <c r="P112" s="21"/>
      <c r="Q112" s="21"/>
      <c r="R112" s="21"/>
      <c r="S112" s="21"/>
      <c r="X112" s="42"/>
    </row>
    <row r="113" spans="1:24">
      <c r="A113" s="38" t="s">
        <v>5</v>
      </c>
      <c r="B113" s="19"/>
      <c r="C113" s="71"/>
      <c r="D113" s="100"/>
      <c r="E113" s="71"/>
      <c r="F113" s="17"/>
      <c r="G113" s="19"/>
      <c r="H113" s="17"/>
      <c r="I113" s="17"/>
      <c r="J113" s="17"/>
      <c r="K113" s="71"/>
      <c r="L113" s="23"/>
      <c r="M113" s="69"/>
      <c r="N113" s="21"/>
      <c r="O113" s="21"/>
      <c r="P113" s="21"/>
      <c r="Q113" s="21"/>
      <c r="R113" s="21"/>
      <c r="S113" s="21"/>
      <c r="X113" s="42"/>
    </row>
    <row r="114" spans="1:24" ht="15.75">
      <c r="A114" s="18" t="s">
        <v>107</v>
      </c>
      <c r="B114" s="19" t="s">
        <v>73</v>
      </c>
      <c r="C114" s="71"/>
      <c r="D114" s="19"/>
      <c r="E114" s="92">
        <f>10^9*10^(E111/10)*($C5/15)</f>
        <v>1.0095317511683071</v>
      </c>
      <c r="F114" s="26">
        <f>10^9*10^(F111/10)*($C5/15)</f>
        <v>1.0095317511683071</v>
      </c>
      <c r="G114" s="87">
        <f>10^9*10^(G111/10)*($C5/15)</f>
        <v>1.0095317511683071</v>
      </c>
      <c r="H114" s="26">
        <f>10^9*10^((E111+H111)/10)*($C5/15)</f>
        <v>6.3697147288559393</v>
      </c>
      <c r="I114" s="26">
        <f>10^9*10^((F111+I111)/10)*($C5/15)</f>
        <v>0.56770142277372093</v>
      </c>
      <c r="J114" s="26">
        <f>10^9*10^((G111+J111)/10)*($C5/15)</f>
        <v>1.7952295268831397</v>
      </c>
      <c r="K114" s="237">
        <f>10^9*10^((E111+K111)/10)*($C5/15)</f>
        <v>1.2709251755588508E-100</v>
      </c>
      <c r="L114" s="26">
        <f>10^9*10^((F111+L111)/10)*($C5/15)</f>
        <v>1.7952295268831397</v>
      </c>
      <c r="M114" s="87">
        <f>10^9*10^((G111+M111)/10)*($C5/15)</f>
        <v>0.56770142277372093</v>
      </c>
      <c r="N114" s="26"/>
      <c r="O114" s="26"/>
      <c r="P114" s="26"/>
      <c r="Q114" s="26"/>
      <c r="R114" s="26"/>
      <c r="S114" s="26"/>
      <c r="X114" s="42"/>
    </row>
    <row r="115" spans="1:24">
      <c r="A115" s="27" t="s">
        <v>34</v>
      </c>
      <c r="B115" s="19" t="s">
        <v>2</v>
      </c>
      <c r="C115" s="71"/>
      <c r="D115" s="19"/>
      <c r="E115" s="71"/>
      <c r="F115" s="17"/>
      <c r="G115" s="19"/>
      <c r="H115" s="113">
        <f>10*LOG10(H114/(E34+E114))</f>
        <v>7.4284203441763177</v>
      </c>
      <c r="I115" s="113">
        <f>10*LOG10(I114/(F34+F114))</f>
        <v>-3.0715796558236699</v>
      </c>
      <c r="J115" s="113">
        <f>10*LOG10(J114/(G34+G114))</f>
        <v>1.9284203441763246</v>
      </c>
      <c r="K115" s="160">
        <f>10*LOG10(K114/(E34+E114))</f>
        <v>-999.57157965582371</v>
      </c>
      <c r="L115" s="144">
        <f>10*LOG10(L114/(F34+F114))</f>
        <v>1.9284203441763246</v>
      </c>
      <c r="M115" s="206">
        <f>10*LOG10(M114/(G34+G114))</f>
        <v>-3.0715796558236699</v>
      </c>
      <c r="N115" s="28"/>
      <c r="O115" s="28"/>
      <c r="P115" s="28"/>
      <c r="Q115" s="28"/>
      <c r="R115" s="28"/>
      <c r="S115" s="28"/>
      <c r="X115" s="20"/>
    </row>
    <row r="116" spans="1:24" ht="15.75">
      <c r="A116" s="95" t="s">
        <v>37</v>
      </c>
      <c r="B116" s="19" t="s">
        <v>74</v>
      </c>
      <c r="C116" s="71"/>
      <c r="D116" s="19"/>
      <c r="E116" s="71"/>
      <c r="F116" s="17"/>
      <c r="G116" s="19"/>
      <c r="H116" s="113">
        <f>10*LOG10(H114)-90</f>
        <v>-81.958800173440764</v>
      </c>
      <c r="I116" s="113">
        <f t="shared" ref="I116:J116" si="16">10*LOG10(I114)-90</f>
        <v>-92.45880017344075</v>
      </c>
      <c r="J116" s="113">
        <f t="shared" si="16"/>
        <v>-87.45880017344075</v>
      </c>
      <c r="K116" s="160">
        <f>10*LOG10(K114)-90</f>
        <v>-1088.9588001734407</v>
      </c>
      <c r="L116" s="113">
        <f t="shared" ref="L116:M116" si="17">10*LOG10(L114)-90</f>
        <v>-87.45880017344075</v>
      </c>
      <c r="M116" s="98">
        <f t="shared" si="17"/>
        <v>-92.45880017344075</v>
      </c>
      <c r="N116" s="28"/>
      <c r="O116" s="28"/>
      <c r="P116" s="28"/>
      <c r="Q116" s="28"/>
      <c r="R116" s="28"/>
      <c r="S116" s="28"/>
      <c r="X116" s="20"/>
    </row>
    <row r="117" spans="1:24">
      <c r="A117" s="95" t="s">
        <v>193</v>
      </c>
      <c r="B117" s="19" t="s">
        <v>194</v>
      </c>
      <c r="C117" s="71"/>
      <c r="D117" s="19"/>
      <c r="E117" s="71"/>
      <c r="F117" s="17"/>
      <c r="G117" s="19"/>
      <c r="H117" s="90">
        <f>10*LOG((E114+H114)*10^-9)+10*LOG($C6)</f>
        <v>-57.517767414890898</v>
      </c>
      <c r="I117" s="21">
        <f>10*LOG((F114+I114)*10^-9)+10*LOG($C6)</f>
        <v>-64.218928552762193</v>
      </c>
      <c r="J117" s="21">
        <f>10*LOG((G114+J114)*10^-9)+10*LOG($C6)</f>
        <v>-61.718928552762193</v>
      </c>
      <c r="K117" s="156"/>
      <c r="L117" s="21"/>
      <c r="M117" s="141"/>
      <c r="N117" s="28"/>
      <c r="O117" s="28"/>
      <c r="P117" s="28"/>
      <c r="Q117" s="28"/>
      <c r="R117" s="28"/>
      <c r="S117" s="28"/>
      <c r="X117" s="20"/>
    </row>
    <row r="118" spans="1:24">
      <c r="A118" s="95" t="s">
        <v>195</v>
      </c>
      <c r="B118" s="19" t="s">
        <v>194</v>
      </c>
      <c r="C118" s="71"/>
      <c r="D118" s="19"/>
      <c r="E118" s="71"/>
      <c r="F118" s="17"/>
      <c r="G118" s="19"/>
      <c r="H118" s="90"/>
      <c r="I118" s="21"/>
      <c r="J118" s="21"/>
      <c r="K118" s="37">
        <f>10*LOG((E114+K114)*10^-9)+10*LOG($C6)</f>
        <v>-66.1566877563247</v>
      </c>
      <c r="L118" s="22">
        <f>10*LOG((F114+L114)*10^-9)+10*LOG($C6)</f>
        <v>-61.718928552762193</v>
      </c>
      <c r="M118" s="81">
        <f>10*LOG((G114+M114)*10^-9)+10*LOG($C6)</f>
        <v>-64.218928552762193</v>
      </c>
      <c r="N118" s="28"/>
      <c r="O118" s="28"/>
      <c r="P118" s="28"/>
      <c r="Q118" s="28"/>
      <c r="R118" s="28"/>
      <c r="S118" s="28"/>
      <c r="X118" s="20"/>
    </row>
    <row r="119" spans="1:24" ht="15.75">
      <c r="A119" s="140" t="s">
        <v>108</v>
      </c>
      <c r="B119" s="19" t="s">
        <v>74</v>
      </c>
      <c r="C119" s="71"/>
      <c r="D119" s="19"/>
      <c r="E119" s="71"/>
      <c r="F119" s="17"/>
      <c r="G119" s="19"/>
      <c r="H119" s="113">
        <f t="shared" ref="H119:M119" si="18">H116+IF($H12=0,0,$C39)+$C40</f>
        <v>-56.958800173440764</v>
      </c>
      <c r="I119" s="113">
        <f t="shared" si="18"/>
        <v>-67.45880017344075</v>
      </c>
      <c r="J119" s="113">
        <f t="shared" si="18"/>
        <v>-62.45880017344075</v>
      </c>
      <c r="K119" s="160">
        <f t="shared" si="18"/>
        <v>-1063.9588001734407</v>
      </c>
      <c r="L119" s="144">
        <f t="shared" si="18"/>
        <v>-62.45880017344075</v>
      </c>
      <c r="M119" s="206">
        <f t="shared" si="18"/>
        <v>-67.45880017344075</v>
      </c>
      <c r="N119" s="17"/>
      <c r="O119" s="17"/>
      <c r="P119" s="17"/>
      <c r="Q119" s="17"/>
      <c r="R119" s="17"/>
      <c r="S119" s="17"/>
      <c r="X119" s="20"/>
    </row>
    <row r="120" spans="1:24">
      <c r="A120" s="140" t="s">
        <v>164</v>
      </c>
      <c r="B120" s="19" t="s">
        <v>61</v>
      </c>
      <c r="C120" s="71"/>
      <c r="D120" s="19"/>
      <c r="E120" s="71"/>
      <c r="F120" s="17"/>
      <c r="G120" s="19"/>
      <c r="H120" s="261">
        <f t="shared" ref="H120:M120" si="19">H119-$C111-$D111</f>
        <v>-20.969100130080577</v>
      </c>
      <c r="I120" s="144">
        <f t="shared" si="19"/>
        <v>-31.469100130080562</v>
      </c>
      <c r="J120" s="261">
        <f t="shared" si="19"/>
        <v>-26.469100130080562</v>
      </c>
      <c r="K120" s="160">
        <f t="shared" si="19"/>
        <v>-1027.9691001300805</v>
      </c>
      <c r="L120" s="239">
        <f t="shared" si="19"/>
        <v>-26.469100130080562</v>
      </c>
      <c r="M120" s="206">
        <f t="shared" si="19"/>
        <v>-31.469100130080562</v>
      </c>
      <c r="N120" s="17"/>
      <c r="O120" s="17"/>
      <c r="P120" s="17"/>
      <c r="Q120" s="17"/>
      <c r="R120" s="17"/>
      <c r="S120" s="17"/>
      <c r="X120" s="20"/>
    </row>
    <row r="121" spans="1:24" ht="13.5" thickBot="1">
      <c r="A121" s="142" t="s">
        <v>165</v>
      </c>
      <c r="B121" s="111" t="s">
        <v>61</v>
      </c>
      <c r="C121" s="168"/>
      <c r="D121" s="63"/>
      <c r="E121" s="168"/>
      <c r="F121" s="111"/>
      <c r="G121" s="63"/>
      <c r="H121" s="241">
        <f>K119-H119-$C25-$C26</f>
        <v>-1007</v>
      </c>
      <c r="I121" s="240">
        <f>L119-I119-$C25-$C26</f>
        <v>5</v>
      </c>
      <c r="J121" s="241">
        <f>M119-J119-$C25-$C26</f>
        <v>-5</v>
      </c>
      <c r="K121" s="161">
        <f>H119-K119-$C25-$C26</f>
        <v>1007</v>
      </c>
      <c r="L121" s="241">
        <f>I119-L119-$C25-$C26</f>
        <v>-5</v>
      </c>
      <c r="M121" s="244">
        <f>J119-M119-$C25-$C26</f>
        <v>5</v>
      </c>
      <c r="N121" s="111"/>
      <c r="O121" s="111"/>
      <c r="P121" s="111"/>
      <c r="Q121" s="111"/>
      <c r="R121" s="111"/>
      <c r="S121" s="111"/>
      <c r="T121" s="61"/>
      <c r="U121" s="61"/>
      <c r="V121" s="61"/>
      <c r="W121" s="61"/>
      <c r="X121" s="43"/>
    </row>
    <row r="122" spans="1:24" s="50" customFormat="1">
      <c r="A122" s="51"/>
    </row>
    <row r="123" spans="1:24" s="50" customFormat="1" ht="13.5" thickBot="1">
      <c r="A123" s="51"/>
    </row>
    <row r="124" spans="1:24" s="50" customFormat="1" ht="13.5" thickBot="1">
      <c r="A124" s="134" t="s">
        <v>41</v>
      </c>
      <c r="B124" s="135"/>
      <c r="C124" s="307" t="s">
        <v>40</v>
      </c>
      <c r="D124" s="308"/>
      <c r="E124" s="308"/>
      <c r="F124" s="308"/>
      <c r="G124" s="308"/>
      <c r="H124" s="308"/>
      <c r="I124" s="308"/>
      <c r="J124" s="308"/>
      <c r="K124" s="300"/>
      <c r="L124" s="300"/>
      <c r="M124" s="222"/>
      <c r="N124" s="52"/>
      <c r="O124" s="52"/>
      <c r="P124" s="52"/>
      <c r="Q124" s="52"/>
      <c r="R124" s="52"/>
      <c r="S124" s="52"/>
      <c r="T124" s="307" t="s">
        <v>43</v>
      </c>
      <c r="U124" s="308"/>
      <c r="V124" s="309"/>
      <c r="W124" s="221"/>
      <c r="X124" s="136" t="s">
        <v>42</v>
      </c>
    </row>
    <row r="125" spans="1:24">
      <c r="A125" s="25"/>
      <c r="B125" s="17"/>
      <c r="C125" s="277"/>
      <c r="D125" s="50"/>
      <c r="E125" s="299" t="s">
        <v>128</v>
      </c>
      <c r="F125" s="300"/>
      <c r="G125" s="301"/>
      <c r="H125" s="302" t="s">
        <v>95</v>
      </c>
      <c r="I125" s="303"/>
      <c r="J125" s="304"/>
      <c r="K125" s="302" t="s">
        <v>90</v>
      </c>
      <c r="L125" s="303"/>
      <c r="M125" s="304"/>
      <c r="N125" s="5"/>
      <c r="O125" s="5"/>
      <c r="P125" s="5"/>
      <c r="Q125" s="5"/>
      <c r="R125" s="5"/>
      <c r="S125" s="5"/>
      <c r="T125" s="134"/>
      <c r="U125" s="137"/>
      <c r="V125" s="250"/>
      <c r="W125" s="137"/>
      <c r="X125" s="75"/>
    </row>
    <row r="126" spans="1:24">
      <c r="A126" s="25"/>
      <c r="B126" s="17"/>
      <c r="C126" s="71"/>
      <c r="D126" s="17"/>
      <c r="E126" s="15" t="s">
        <v>31</v>
      </c>
      <c r="F126" s="16" t="s">
        <v>32</v>
      </c>
      <c r="G126" s="14" t="s">
        <v>156</v>
      </c>
      <c r="H126" s="15" t="s">
        <v>31</v>
      </c>
      <c r="I126" s="16" t="s">
        <v>32</v>
      </c>
      <c r="J126" s="14" t="s">
        <v>156</v>
      </c>
      <c r="K126" s="15" t="s">
        <v>31</v>
      </c>
      <c r="L126" s="16" t="s">
        <v>32</v>
      </c>
      <c r="M126" s="14" t="s">
        <v>156</v>
      </c>
      <c r="N126" s="6"/>
      <c r="O126" s="6"/>
      <c r="P126" s="6"/>
      <c r="Q126" s="6"/>
      <c r="R126" s="6"/>
      <c r="S126" s="6"/>
      <c r="T126" s="15" t="s">
        <v>31</v>
      </c>
      <c r="U126" s="16" t="s">
        <v>32</v>
      </c>
      <c r="V126" s="14" t="s">
        <v>156</v>
      </c>
      <c r="W126" s="16"/>
      <c r="X126" s="89"/>
    </row>
    <row r="127" spans="1:24">
      <c r="A127" s="25"/>
      <c r="B127" s="17"/>
      <c r="C127" s="71"/>
      <c r="D127" s="19"/>
      <c r="E127" s="17"/>
      <c r="F127" s="17"/>
      <c r="G127" s="19"/>
      <c r="H127" s="6"/>
      <c r="I127" s="6"/>
      <c r="J127" s="6"/>
      <c r="K127" s="15"/>
      <c r="L127" s="16"/>
      <c r="M127" s="14"/>
      <c r="N127" s="6"/>
      <c r="O127" s="6"/>
      <c r="P127" s="6"/>
      <c r="Q127" s="6"/>
      <c r="R127" s="6"/>
      <c r="S127" s="6"/>
      <c r="T127" s="15"/>
      <c r="U127" s="16"/>
      <c r="V127" s="14"/>
      <c r="W127" s="16"/>
      <c r="X127" s="89"/>
    </row>
    <row r="128" spans="1:24">
      <c r="A128" s="29" t="s">
        <v>112</v>
      </c>
      <c r="B128" s="30" t="s">
        <v>2</v>
      </c>
      <c r="C128" s="169"/>
      <c r="D128" s="30"/>
      <c r="E128" s="169"/>
      <c r="F128" s="30"/>
      <c r="G128" s="207"/>
      <c r="H128" s="264">
        <f>H129-T129</f>
        <v>6.6698316262054522</v>
      </c>
      <c r="I128" s="264">
        <f>I129-U129</f>
        <v>-3.8301683737945358</v>
      </c>
      <c r="J128" s="264">
        <f>J129-V129</f>
        <v>1.1698316262054587</v>
      </c>
      <c r="K128" s="39"/>
      <c r="L128" s="114"/>
      <c r="M128" s="101"/>
      <c r="N128" s="114"/>
      <c r="O128" s="114"/>
      <c r="P128" s="114"/>
      <c r="Q128" s="114"/>
      <c r="R128" s="114"/>
      <c r="S128" s="114"/>
      <c r="T128" s="39"/>
      <c r="U128" s="114"/>
      <c r="V128" s="101"/>
      <c r="W128" s="139">
        <v>-4</v>
      </c>
      <c r="X128" s="80" t="s">
        <v>172</v>
      </c>
    </row>
    <row r="129" spans="1:24">
      <c r="A129" s="31" t="s">
        <v>111</v>
      </c>
      <c r="B129" s="30" t="s">
        <v>2</v>
      </c>
      <c r="C129" s="169"/>
      <c r="D129" s="30"/>
      <c r="E129" s="169"/>
      <c r="F129" s="30"/>
      <c r="G129" s="207"/>
      <c r="H129" s="114">
        <f>H115</f>
        <v>7.4284203441763177</v>
      </c>
      <c r="I129" s="114">
        <f>I115</f>
        <v>-3.0715796558236699</v>
      </c>
      <c r="J129" s="114">
        <f>J115</f>
        <v>1.9284203441763246</v>
      </c>
      <c r="K129" s="39"/>
      <c r="L129" s="114"/>
      <c r="M129" s="101"/>
      <c r="N129" s="114"/>
      <c r="O129" s="114"/>
      <c r="P129" s="114"/>
      <c r="Q129" s="114"/>
      <c r="R129" s="114"/>
      <c r="S129" s="114"/>
      <c r="T129" s="106">
        <f>T63</f>
        <v>0.75858871797086591</v>
      </c>
      <c r="U129" s="118">
        <f>U63</f>
        <v>0.75858871797086591</v>
      </c>
      <c r="V129" s="248">
        <f>V63</f>
        <v>0.75858871797086591</v>
      </c>
      <c r="W129" s="118"/>
      <c r="X129" s="89"/>
    </row>
    <row r="130" spans="1:24">
      <c r="A130" s="29" t="s">
        <v>113</v>
      </c>
      <c r="B130" s="30" t="s">
        <v>2</v>
      </c>
      <c r="C130" s="169"/>
      <c r="D130" s="30"/>
      <c r="E130" s="169"/>
      <c r="F130" s="30"/>
      <c r="G130" s="207"/>
      <c r="H130" s="114">
        <f>H129+T129</f>
        <v>8.1870090621471832</v>
      </c>
      <c r="I130" s="114">
        <f>I129+U129</f>
        <v>-2.312990937852804</v>
      </c>
      <c r="J130" s="114">
        <f>J129+V129</f>
        <v>2.6870090621471903</v>
      </c>
      <c r="K130" s="39"/>
      <c r="L130" s="114"/>
      <c r="M130" s="101"/>
      <c r="N130" s="114"/>
      <c r="O130" s="114"/>
      <c r="P130" s="114"/>
      <c r="Q130" s="114"/>
      <c r="R130" s="114"/>
      <c r="S130" s="114"/>
      <c r="T130" s="39"/>
      <c r="U130" s="114"/>
      <c r="V130" s="101"/>
      <c r="W130" s="114"/>
      <c r="X130" s="165"/>
    </row>
    <row r="131" spans="1:24">
      <c r="A131" s="25"/>
      <c r="B131" s="17"/>
      <c r="C131" s="71"/>
      <c r="D131" s="17"/>
      <c r="E131" s="71"/>
      <c r="F131" s="17"/>
      <c r="G131" s="19"/>
      <c r="H131" s="6"/>
      <c r="I131" s="6"/>
      <c r="J131" s="6"/>
      <c r="K131" s="15"/>
      <c r="L131" s="16"/>
      <c r="M131" s="14"/>
      <c r="N131" s="6"/>
      <c r="O131" s="6"/>
      <c r="P131" s="6"/>
      <c r="Q131" s="6"/>
      <c r="R131" s="6"/>
      <c r="S131" s="6"/>
      <c r="T131" s="15"/>
      <c r="U131" s="16"/>
      <c r="V131" s="14"/>
      <c r="W131" s="16"/>
      <c r="X131" s="89"/>
    </row>
    <row r="132" spans="1:24" ht="15.75">
      <c r="A132" s="29" t="s">
        <v>115</v>
      </c>
      <c r="B132" s="30" t="s">
        <v>74</v>
      </c>
      <c r="C132" s="169"/>
      <c r="D132" s="30"/>
      <c r="E132" s="169"/>
      <c r="F132" s="30"/>
      <c r="G132" s="207"/>
      <c r="H132" s="264">
        <f>H133-T133</f>
        <v>-87.616759169403878</v>
      </c>
      <c r="I132" s="264">
        <f>I133-U133</f>
        <v>-98.116759169403878</v>
      </c>
      <c r="J132" s="264">
        <f>J133-V133</f>
        <v>-93.116759169403878</v>
      </c>
      <c r="K132" s="39"/>
      <c r="L132" s="114"/>
      <c r="M132" s="101"/>
      <c r="N132" s="114"/>
      <c r="O132" s="114"/>
      <c r="P132" s="114"/>
      <c r="Q132" s="114"/>
      <c r="R132" s="114"/>
      <c r="S132" s="114"/>
      <c r="T132" s="107"/>
      <c r="U132" s="120"/>
      <c r="V132" s="251"/>
      <c r="W132" s="297">
        <f>IF($H12=0,-104.3,-96.3)+3+10*LOG10($C5/120)</f>
        <v>-98.289700043360185</v>
      </c>
      <c r="X132" s="298" t="s">
        <v>224</v>
      </c>
    </row>
    <row r="133" spans="1:24" ht="15.75">
      <c r="A133" s="31" t="s">
        <v>114</v>
      </c>
      <c r="B133" s="30" t="s">
        <v>74</v>
      </c>
      <c r="C133" s="169"/>
      <c r="D133" s="30"/>
      <c r="E133" s="169"/>
      <c r="F133" s="30"/>
      <c r="G133" s="207"/>
      <c r="H133" s="114">
        <f>H116</f>
        <v>-81.958800173440764</v>
      </c>
      <c r="I133" s="114">
        <f>I116</f>
        <v>-92.45880017344075</v>
      </c>
      <c r="J133" s="114">
        <f>J116</f>
        <v>-87.45880017344075</v>
      </c>
      <c r="K133" s="39"/>
      <c r="L133" s="114"/>
      <c r="M133" s="101"/>
      <c r="N133" s="114"/>
      <c r="O133" s="114"/>
      <c r="P133" s="114"/>
      <c r="Q133" s="114"/>
      <c r="R133" s="114"/>
      <c r="S133" s="114"/>
      <c r="T133" s="106">
        <f>T67</f>
        <v>5.6579589959631207</v>
      </c>
      <c r="U133" s="118">
        <f>U67</f>
        <v>5.6579589959631207</v>
      </c>
      <c r="V133" s="248">
        <f>V67</f>
        <v>5.6579589959631207</v>
      </c>
      <c r="W133" s="118"/>
      <c r="X133" s="89"/>
    </row>
    <row r="134" spans="1:24" ht="15.75">
      <c r="A134" s="29" t="s">
        <v>116</v>
      </c>
      <c r="B134" s="30" t="s">
        <v>74</v>
      </c>
      <c r="C134" s="169"/>
      <c r="D134" s="30"/>
      <c r="E134" s="169"/>
      <c r="F134" s="30"/>
      <c r="G134" s="207"/>
      <c r="H134" s="114">
        <f>H133+T133</f>
        <v>-76.30084117747765</v>
      </c>
      <c r="I134" s="114">
        <f>I133+U133</f>
        <v>-86.800841177477622</v>
      </c>
      <c r="J134" s="114">
        <f>J133+V133</f>
        <v>-81.800841177477622</v>
      </c>
      <c r="K134" s="39"/>
      <c r="L134" s="114"/>
      <c r="M134" s="101"/>
      <c r="N134" s="114"/>
      <c r="O134" s="114"/>
      <c r="P134" s="114"/>
      <c r="Q134" s="114"/>
      <c r="R134" s="114"/>
      <c r="S134" s="114"/>
      <c r="T134" s="107"/>
      <c r="U134" s="120"/>
      <c r="V134" s="251"/>
      <c r="W134" s="114"/>
      <c r="X134" s="165"/>
    </row>
    <row r="135" spans="1:24">
      <c r="A135" s="25"/>
      <c r="B135" s="17"/>
      <c r="C135" s="71"/>
      <c r="D135" s="17"/>
      <c r="E135" s="71"/>
      <c r="F135" s="17"/>
      <c r="G135" s="19"/>
      <c r="H135" s="23"/>
      <c r="I135" s="23"/>
      <c r="J135" s="23"/>
      <c r="K135" s="56"/>
      <c r="L135" s="23"/>
      <c r="M135" s="69"/>
      <c r="N135" s="23"/>
      <c r="O135" s="23"/>
      <c r="P135" s="23"/>
      <c r="Q135" s="23"/>
      <c r="R135" s="23"/>
      <c r="S135" s="23"/>
      <c r="T135" s="15"/>
      <c r="U135" s="16"/>
      <c r="V135" s="14"/>
      <c r="W135" s="16"/>
      <c r="X135" s="42"/>
    </row>
    <row r="136" spans="1:24">
      <c r="A136" s="29" t="s">
        <v>117</v>
      </c>
      <c r="B136" s="30" t="s">
        <v>2</v>
      </c>
      <c r="C136" s="169"/>
      <c r="D136" s="30"/>
      <c r="E136" s="169"/>
      <c r="F136" s="30"/>
      <c r="G136" s="207"/>
      <c r="H136" s="115"/>
      <c r="I136" s="115"/>
      <c r="J136" s="115"/>
      <c r="K136" s="259">
        <f>K137-T137</f>
        <v>-1000.3301683737945</v>
      </c>
      <c r="L136" s="264">
        <f>L137-U137</f>
        <v>1.1698316262054587</v>
      </c>
      <c r="M136" s="265">
        <f>M137-V137</f>
        <v>-3.8301683737945358</v>
      </c>
      <c r="N136" s="114"/>
      <c r="O136" s="114"/>
      <c r="P136" s="114"/>
      <c r="Q136" s="114"/>
      <c r="R136" s="114"/>
      <c r="S136" s="114"/>
      <c r="T136" s="107"/>
      <c r="U136" s="120"/>
      <c r="V136" s="251"/>
      <c r="W136" s="139">
        <v>-4</v>
      </c>
      <c r="X136" s="80" t="s">
        <v>172</v>
      </c>
    </row>
    <row r="137" spans="1:24">
      <c r="A137" s="31" t="s">
        <v>118</v>
      </c>
      <c r="B137" s="30" t="s">
        <v>2</v>
      </c>
      <c r="C137" s="169"/>
      <c r="D137" s="30"/>
      <c r="E137" s="169"/>
      <c r="F137" s="30"/>
      <c r="G137" s="207"/>
      <c r="H137" s="115"/>
      <c r="I137" s="115"/>
      <c r="J137" s="115"/>
      <c r="K137" s="162">
        <f>K115</f>
        <v>-999.57157965582371</v>
      </c>
      <c r="L137" s="114">
        <f>L115</f>
        <v>1.9284203441763246</v>
      </c>
      <c r="M137" s="101">
        <f>M115</f>
        <v>-3.0715796558236699</v>
      </c>
      <c r="N137" s="114"/>
      <c r="O137" s="114"/>
      <c r="P137" s="114"/>
      <c r="Q137" s="114"/>
      <c r="R137" s="114"/>
      <c r="S137" s="114"/>
      <c r="T137" s="235">
        <f>T71</f>
        <v>0.75858871797086591</v>
      </c>
      <c r="U137" s="118">
        <f>U71</f>
        <v>0.75858871797086591</v>
      </c>
      <c r="V137" s="248">
        <f>V71</f>
        <v>0.75858871797086591</v>
      </c>
      <c r="W137" s="118"/>
      <c r="X137" s="42"/>
    </row>
    <row r="138" spans="1:24">
      <c r="A138" s="29" t="s">
        <v>119</v>
      </c>
      <c r="B138" s="30" t="s">
        <v>2</v>
      </c>
      <c r="C138" s="169"/>
      <c r="D138" s="30"/>
      <c r="E138" s="169"/>
      <c r="F138" s="30"/>
      <c r="G138" s="207"/>
      <c r="H138" s="115"/>
      <c r="I138" s="115"/>
      <c r="J138" s="115"/>
      <c r="K138" s="162">
        <f>K137+T137</f>
        <v>-998.81299093785287</v>
      </c>
      <c r="L138" s="114">
        <f>L137+U137</f>
        <v>2.6870090621471903</v>
      </c>
      <c r="M138" s="101">
        <f>M137+V137</f>
        <v>-2.312990937852804</v>
      </c>
      <c r="N138" s="114"/>
      <c r="O138" s="114"/>
      <c r="P138" s="114"/>
      <c r="Q138" s="114"/>
      <c r="R138" s="114"/>
      <c r="S138" s="114"/>
      <c r="T138" s="107"/>
      <c r="U138" s="120"/>
      <c r="V138" s="251"/>
      <c r="W138" s="120"/>
      <c r="X138" s="42"/>
    </row>
    <row r="139" spans="1:24">
      <c r="A139" s="53"/>
      <c r="B139" s="23"/>
      <c r="C139" s="56"/>
      <c r="D139" s="23"/>
      <c r="E139" s="56"/>
      <c r="F139" s="23"/>
      <c r="G139" s="69"/>
      <c r="H139" s="22"/>
      <c r="I139" s="22"/>
      <c r="J139" s="22"/>
      <c r="K139" s="163"/>
      <c r="L139" s="22"/>
      <c r="M139" s="81"/>
      <c r="N139" s="22"/>
      <c r="O139" s="22"/>
      <c r="P139" s="22"/>
      <c r="Q139" s="22"/>
      <c r="R139" s="22"/>
      <c r="S139" s="22"/>
      <c r="T139" s="37"/>
      <c r="U139" s="22"/>
      <c r="V139" s="81"/>
      <c r="W139" s="22"/>
      <c r="X139" s="20"/>
    </row>
    <row r="140" spans="1:24" ht="15.75">
      <c r="A140" s="29" t="s">
        <v>120</v>
      </c>
      <c r="B140" s="30" t="s">
        <v>74</v>
      </c>
      <c r="C140" s="169"/>
      <c r="D140" s="30"/>
      <c r="E140" s="169"/>
      <c r="F140" s="30"/>
      <c r="G140" s="207"/>
      <c r="H140" s="114"/>
      <c r="I140" s="114"/>
      <c r="J140" s="114"/>
      <c r="K140" s="259">
        <f>K141-T141</f>
        <v>-1094.6167591694038</v>
      </c>
      <c r="L140" s="264">
        <f>L141-U141</f>
        <v>-93.116759169403878</v>
      </c>
      <c r="M140" s="265">
        <f>M141-V141</f>
        <v>-98.116759169403878</v>
      </c>
      <c r="N140" s="114"/>
      <c r="O140" s="114"/>
      <c r="P140" s="114"/>
      <c r="Q140" s="114"/>
      <c r="R140" s="114"/>
      <c r="S140" s="114"/>
      <c r="T140" s="39"/>
      <c r="U140" s="114"/>
      <c r="V140" s="101"/>
      <c r="W140" s="297">
        <f>IF($H12=0,-104.3,-96.3)+3+10*LOG10($C5/120)</f>
        <v>-98.289700043360185</v>
      </c>
      <c r="X140" s="298" t="s">
        <v>224</v>
      </c>
    </row>
    <row r="141" spans="1:24" ht="15.75">
      <c r="A141" s="31" t="s">
        <v>121</v>
      </c>
      <c r="B141" s="30" t="s">
        <v>74</v>
      </c>
      <c r="C141" s="169"/>
      <c r="D141" s="30"/>
      <c r="E141" s="169"/>
      <c r="F141" s="30"/>
      <c r="G141" s="207"/>
      <c r="H141" s="114"/>
      <c r="I141" s="114"/>
      <c r="J141" s="114"/>
      <c r="K141" s="162">
        <f>K116</f>
        <v>-1088.9588001734407</v>
      </c>
      <c r="L141" s="114">
        <f>L116</f>
        <v>-87.45880017344075</v>
      </c>
      <c r="M141" s="101">
        <f>M116</f>
        <v>-92.45880017344075</v>
      </c>
      <c r="N141" s="114"/>
      <c r="O141" s="114"/>
      <c r="P141" s="114"/>
      <c r="Q141" s="114"/>
      <c r="R141" s="114"/>
      <c r="S141" s="114"/>
      <c r="T141" s="235">
        <f>T75</f>
        <v>5.6579589959631207</v>
      </c>
      <c r="U141" s="118">
        <f>U75</f>
        <v>5.6579589959631207</v>
      </c>
      <c r="V141" s="248">
        <f>V75</f>
        <v>5.6579589959631207</v>
      </c>
      <c r="W141" s="118"/>
      <c r="X141" s="20"/>
    </row>
    <row r="142" spans="1:24" ht="15.75">
      <c r="A142" s="29" t="s">
        <v>122</v>
      </c>
      <c r="B142" s="30" t="s">
        <v>74</v>
      </c>
      <c r="C142" s="169"/>
      <c r="D142" s="30"/>
      <c r="E142" s="169"/>
      <c r="F142" s="30"/>
      <c r="G142" s="207"/>
      <c r="H142" s="114"/>
      <c r="I142" s="114"/>
      <c r="J142" s="114"/>
      <c r="K142" s="162">
        <f>K141+T141</f>
        <v>-1083.3008411774777</v>
      </c>
      <c r="L142" s="114">
        <f>L141+U141</f>
        <v>-81.800841177477622</v>
      </c>
      <c r="M142" s="101">
        <f>M141+V141</f>
        <v>-86.800841177477622</v>
      </c>
      <c r="N142" s="114"/>
      <c r="O142" s="114"/>
      <c r="P142" s="114"/>
      <c r="Q142" s="114"/>
      <c r="R142" s="114"/>
      <c r="S142" s="114"/>
      <c r="T142" s="39"/>
      <c r="U142" s="114"/>
      <c r="V142" s="101"/>
      <c r="W142" s="114"/>
      <c r="X142" s="42"/>
    </row>
    <row r="143" spans="1:24" ht="12.95" customHeight="1">
      <c r="A143" s="53"/>
      <c r="B143" s="23"/>
      <c r="C143" s="56"/>
      <c r="D143" s="23"/>
      <c r="E143" s="56"/>
      <c r="F143" s="23"/>
      <c r="G143" s="69"/>
      <c r="H143" s="35"/>
      <c r="I143" s="35"/>
      <c r="J143" s="35"/>
      <c r="K143" s="164"/>
      <c r="L143" s="35"/>
      <c r="M143" s="102"/>
      <c r="N143" s="22"/>
      <c r="O143" s="22"/>
      <c r="P143" s="22"/>
      <c r="Q143" s="22"/>
      <c r="R143" s="22"/>
      <c r="S143" s="22"/>
      <c r="T143" s="108"/>
      <c r="U143" s="121"/>
      <c r="V143" s="252"/>
      <c r="W143" s="121"/>
      <c r="X143" s="42"/>
    </row>
    <row r="144" spans="1:24">
      <c r="A144" s="29" t="s">
        <v>174</v>
      </c>
      <c r="B144" s="64" t="s">
        <v>61</v>
      </c>
      <c r="C144" s="195"/>
      <c r="D144" s="64"/>
      <c r="E144" s="169"/>
      <c r="F144" s="30"/>
      <c r="G144" s="207"/>
      <c r="H144" s="262">
        <f>H145-T145</f>
        <v>-51.627059126043697</v>
      </c>
      <c r="I144" s="114">
        <f t="shared" ref="I144:J144" si="20">I145-U145</f>
        <v>-62.127059126043683</v>
      </c>
      <c r="J144" s="263">
        <f t="shared" si="20"/>
        <v>-57.127059126043683</v>
      </c>
      <c r="K144" s="162"/>
      <c r="L144" s="114"/>
      <c r="M144" s="101"/>
      <c r="N144" s="114"/>
      <c r="O144" s="114"/>
      <c r="P144" s="114"/>
      <c r="Q144" s="114"/>
      <c r="R144" s="114"/>
      <c r="S144" s="114"/>
      <c r="T144" s="107"/>
      <c r="U144" s="120"/>
      <c r="V144" s="251"/>
      <c r="W144" s="120"/>
      <c r="X144" s="42"/>
    </row>
    <row r="145" spans="1:24">
      <c r="A145" s="31" t="s">
        <v>173</v>
      </c>
      <c r="B145" s="64" t="s">
        <v>61</v>
      </c>
      <c r="C145" s="195"/>
      <c r="D145" s="64"/>
      <c r="E145" s="169"/>
      <c r="F145" s="30"/>
      <c r="G145" s="207"/>
      <c r="H145" s="262">
        <f>H120</f>
        <v>-20.969100130080577</v>
      </c>
      <c r="I145" s="114">
        <f t="shared" ref="I145:J145" si="21">I120</f>
        <v>-31.469100130080562</v>
      </c>
      <c r="J145" s="263">
        <f t="shared" si="21"/>
        <v>-26.469100130080562</v>
      </c>
      <c r="K145" s="162"/>
      <c r="L145" s="114"/>
      <c r="M145" s="101"/>
      <c r="N145" s="114"/>
      <c r="O145" s="114"/>
      <c r="P145" s="114"/>
      <c r="Q145" s="114"/>
      <c r="R145" s="114"/>
      <c r="S145" s="114"/>
      <c r="T145" s="235">
        <f>T79</f>
        <v>30.657958995963121</v>
      </c>
      <c r="U145" s="118">
        <f>U79</f>
        <v>30.657958995963121</v>
      </c>
      <c r="V145" s="249">
        <f>V79</f>
        <v>30.657958995963121</v>
      </c>
      <c r="W145" s="118"/>
      <c r="X145" s="42"/>
    </row>
    <row r="146" spans="1:24">
      <c r="A146" s="29" t="s">
        <v>175</v>
      </c>
      <c r="B146" s="64" t="s">
        <v>61</v>
      </c>
      <c r="C146" s="195"/>
      <c r="D146" s="64"/>
      <c r="E146" s="169"/>
      <c r="F146" s="30"/>
      <c r="G146" s="207"/>
      <c r="H146" s="262">
        <f>H145+T145</f>
        <v>9.6888588658825441</v>
      </c>
      <c r="I146" s="264">
        <f t="shared" ref="I146:J146" si="22">I145+U145</f>
        <v>-0.81114113411744171</v>
      </c>
      <c r="J146" s="263">
        <f t="shared" si="22"/>
        <v>4.1888588658825583</v>
      </c>
      <c r="K146" s="162"/>
      <c r="L146" s="114"/>
      <c r="M146" s="101"/>
      <c r="N146" s="114"/>
      <c r="O146" s="114"/>
      <c r="P146" s="114"/>
      <c r="Q146" s="114"/>
      <c r="R146" s="114"/>
      <c r="S146" s="114"/>
      <c r="T146" s="107"/>
      <c r="U146" s="120"/>
      <c r="V146" s="251"/>
      <c r="W146" s="139">
        <v>0</v>
      </c>
      <c r="X146" s="80" t="s">
        <v>196</v>
      </c>
    </row>
    <row r="147" spans="1:24" ht="12.95" customHeight="1">
      <c r="A147" s="53"/>
      <c r="B147" s="23"/>
      <c r="C147" s="56"/>
      <c r="D147" s="23"/>
      <c r="E147" s="56"/>
      <c r="F147" s="23"/>
      <c r="G147" s="69"/>
      <c r="H147" s="35"/>
      <c r="I147" s="35"/>
      <c r="J147" s="35"/>
      <c r="K147" s="164"/>
      <c r="L147" s="35"/>
      <c r="M147" s="102"/>
      <c r="N147" s="22"/>
      <c r="O147" s="22"/>
      <c r="P147" s="22"/>
      <c r="Q147" s="22"/>
      <c r="R147" s="22"/>
      <c r="S147" s="22"/>
      <c r="T147" s="108"/>
      <c r="U147" s="121"/>
      <c r="V147" s="252"/>
      <c r="W147" s="121"/>
      <c r="X147" s="42"/>
    </row>
    <row r="148" spans="1:24">
      <c r="A148" s="29" t="s">
        <v>177</v>
      </c>
      <c r="B148" s="64" t="s">
        <v>61</v>
      </c>
      <c r="C148" s="195"/>
      <c r="D148" s="64"/>
      <c r="E148" s="169"/>
      <c r="F148" s="30"/>
      <c r="G148" s="207"/>
      <c r="H148" s="114"/>
      <c r="I148" s="114"/>
      <c r="J148" s="114"/>
      <c r="K148" s="162">
        <f>K149-T149</f>
        <v>-1058.6270591260436</v>
      </c>
      <c r="L148" s="263">
        <f t="shared" ref="L148:M148" si="23">L149-U149</f>
        <v>-57.127059126043683</v>
      </c>
      <c r="M148" s="101">
        <f t="shared" si="23"/>
        <v>-62.127059126043683</v>
      </c>
      <c r="N148" s="114"/>
      <c r="O148" s="114"/>
      <c r="P148" s="114"/>
      <c r="Q148" s="114"/>
      <c r="R148" s="114"/>
      <c r="S148" s="114"/>
      <c r="T148" s="107"/>
      <c r="U148" s="120"/>
      <c r="V148" s="251"/>
      <c r="W148" s="120"/>
      <c r="X148" s="42"/>
    </row>
    <row r="149" spans="1:24">
      <c r="A149" s="31" t="s">
        <v>176</v>
      </c>
      <c r="B149" s="64" t="s">
        <v>61</v>
      </c>
      <c r="C149" s="195"/>
      <c r="D149" s="64"/>
      <c r="E149" s="169"/>
      <c r="F149" s="30"/>
      <c r="G149" s="207"/>
      <c r="H149" s="114"/>
      <c r="I149" s="114"/>
      <c r="J149" s="114"/>
      <c r="K149" s="162">
        <f>K120</f>
        <v>-1027.9691001300805</v>
      </c>
      <c r="L149" s="263">
        <f t="shared" ref="L149:M149" si="24">L120</f>
        <v>-26.469100130080562</v>
      </c>
      <c r="M149" s="101">
        <f t="shared" si="24"/>
        <v>-31.469100130080562</v>
      </c>
      <c r="N149" s="114"/>
      <c r="O149" s="114"/>
      <c r="P149" s="114"/>
      <c r="Q149" s="114"/>
      <c r="R149" s="114"/>
      <c r="S149" s="114"/>
      <c r="T149" s="235">
        <f>T83</f>
        <v>30.657958995963121</v>
      </c>
      <c r="U149" s="234">
        <f>U83</f>
        <v>30.657958995963121</v>
      </c>
      <c r="V149" s="248">
        <f>V83</f>
        <v>30.657958995963121</v>
      </c>
      <c r="W149" s="118"/>
      <c r="X149" s="42"/>
    </row>
    <row r="150" spans="1:24">
      <c r="A150" s="29" t="s">
        <v>178</v>
      </c>
      <c r="B150" s="64" t="s">
        <v>61</v>
      </c>
      <c r="C150" s="195"/>
      <c r="D150" s="64"/>
      <c r="E150" s="169"/>
      <c r="F150" s="30"/>
      <c r="G150" s="207"/>
      <c r="H150" s="114"/>
      <c r="I150" s="114"/>
      <c r="J150" s="114"/>
      <c r="K150" s="162">
        <f>K149+T149</f>
        <v>-997.31114113411741</v>
      </c>
      <c r="L150" s="263">
        <f t="shared" ref="L150:M150" si="25">L149+U149</f>
        <v>4.1888588658825583</v>
      </c>
      <c r="M150" s="265">
        <f t="shared" si="25"/>
        <v>-0.81114113411744171</v>
      </c>
      <c r="N150" s="114"/>
      <c r="O150" s="114"/>
      <c r="P150" s="114"/>
      <c r="Q150" s="114"/>
      <c r="R150" s="114"/>
      <c r="S150" s="114"/>
      <c r="T150" s="107"/>
      <c r="U150" s="120"/>
      <c r="V150" s="251"/>
      <c r="W150" s="139">
        <v>0</v>
      </c>
      <c r="X150" s="80" t="s">
        <v>196</v>
      </c>
    </row>
    <row r="151" spans="1:24">
      <c r="A151" s="53"/>
      <c r="B151" s="23"/>
      <c r="C151" s="56"/>
      <c r="D151" s="23"/>
      <c r="E151" s="56"/>
      <c r="F151" s="23"/>
      <c r="G151" s="69"/>
      <c r="H151" s="35"/>
      <c r="I151" s="35"/>
      <c r="J151" s="35"/>
      <c r="K151" s="164"/>
      <c r="L151" s="35"/>
      <c r="M151" s="102"/>
      <c r="N151" s="22"/>
      <c r="O151" s="22"/>
      <c r="P151" s="22"/>
      <c r="Q151" s="22"/>
      <c r="R151" s="22"/>
      <c r="S151" s="22"/>
      <c r="T151" s="108"/>
      <c r="U151" s="121"/>
      <c r="V151" s="252"/>
      <c r="W151" s="121"/>
      <c r="X151" s="42"/>
    </row>
    <row r="152" spans="1:24">
      <c r="A152" s="29" t="s">
        <v>182</v>
      </c>
      <c r="B152" s="64" t="s">
        <v>61</v>
      </c>
      <c r="C152" s="195"/>
      <c r="D152" s="64"/>
      <c r="E152" s="195"/>
      <c r="F152" s="64"/>
      <c r="G152" s="208"/>
      <c r="H152" s="262">
        <f>H153-T153</f>
        <v>-1007.424264068712</v>
      </c>
      <c r="I152" s="264">
        <f t="shared" ref="I152:J152" si="26">I153-U153</f>
        <v>4.5757359312880714</v>
      </c>
      <c r="J152" s="263">
        <f t="shared" si="26"/>
        <v>-5.4242640687119286</v>
      </c>
      <c r="K152" s="259"/>
      <c r="L152" s="258"/>
      <c r="M152" s="260"/>
      <c r="N152" s="114"/>
      <c r="O152" s="114"/>
      <c r="P152" s="114"/>
      <c r="Q152" s="114"/>
      <c r="R152" s="114"/>
      <c r="S152" s="114"/>
      <c r="T152" s="107"/>
      <c r="U152" s="120"/>
      <c r="V152" s="251"/>
      <c r="W152" s="139">
        <v>4.5</v>
      </c>
      <c r="X152" s="80" t="s">
        <v>189</v>
      </c>
    </row>
    <row r="153" spans="1:24">
      <c r="A153" s="31" t="s">
        <v>183</v>
      </c>
      <c r="B153" s="64" t="s">
        <v>61</v>
      </c>
      <c r="C153" s="195"/>
      <c r="D153" s="208"/>
      <c r="E153" s="64"/>
      <c r="F153" s="64"/>
      <c r="G153" s="208"/>
      <c r="H153" s="262">
        <f>H121</f>
        <v>-1007</v>
      </c>
      <c r="I153" s="114">
        <f t="shared" ref="I153:J153" si="27">I121</f>
        <v>5</v>
      </c>
      <c r="J153" s="263">
        <f t="shared" si="27"/>
        <v>-5</v>
      </c>
      <c r="K153" s="162"/>
      <c r="L153" s="114"/>
      <c r="M153" s="101"/>
      <c r="N153" s="114"/>
      <c r="O153" s="114"/>
      <c r="P153" s="114"/>
      <c r="Q153" s="114"/>
      <c r="R153" s="114"/>
      <c r="S153" s="114"/>
      <c r="T153" s="235">
        <f>T87</f>
        <v>0.42426406871192851</v>
      </c>
      <c r="U153" s="118">
        <f>U87</f>
        <v>0.42426406871192851</v>
      </c>
      <c r="V153" s="249">
        <f>V87</f>
        <v>0.42426406871192851</v>
      </c>
      <c r="W153" s="120"/>
      <c r="X153" s="20"/>
    </row>
    <row r="154" spans="1:24">
      <c r="A154" s="29" t="s">
        <v>184</v>
      </c>
      <c r="B154" s="64" t="s">
        <v>61</v>
      </c>
      <c r="C154" s="195"/>
      <c r="D154" s="208"/>
      <c r="E154" s="64"/>
      <c r="F154" s="64"/>
      <c r="G154" s="208"/>
      <c r="H154" s="262">
        <f>H153+T153</f>
        <v>-1006.575735931288</v>
      </c>
      <c r="I154" s="114">
        <f t="shared" ref="I154:J154" si="28">I153+U153</f>
        <v>5.4242640687119286</v>
      </c>
      <c r="J154" s="263">
        <f t="shared" si="28"/>
        <v>-4.5757359312880714</v>
      </c>
      <c r="K154" s="162"/>
      <c r="L154" s="114"/>
      <c r="M154" s="101"/>
      <c r="N154" s="114"/>
      <c r="O154" s="114"/>
      <c r="P154" s="114"/>
      <c r="Q154" s="114"/>
      <c r="R154" s="114"/>
      <c r="S154" s="114"/>
      <c r="T154" s="107"/>
      <c r="U154" s="120"/>
      <c r="V154" s="251"/>
      <c r="W154" s="120"/>
      <c r="X154" s="20"/>
    </row>
    <row r="155" spans="1:24">
      <c r="A155" s="53"/>
      <c r="B155" s="23"/>
      <c r="C155" s="56"/>
      <c r="D155" s="69"/>
      <c r="E155" s="23"/>
      <c r="F155" s="23"/>
      <c r="G155" s="69"/>
      <c r="H155" s="35"/>
      <c r="I155" s="35"/>
      <c r="J155" s="35"/>
      <c r="K155" s="164"/>
      <c r="L155" s="35"/>
      <c r="M155" s="102"/>
      <c r="N155" s="22"/>
      <c r="O155" s="22"/>
      <c r="P155" s="22"/>
      <c r="Q155" s="22"/>
      <c r="R155" s="22"/>
      <c r="S155" s="22"/>
      <c r="T155" s="108"/>
      <c r="U155" s="121"/>
      <c r="V155" s="252"/>
      <c r="W155" s="121"/>
      <c r="X155" s="42"/>
    </row>
    <row r="156" spans="1:24">
      <c r="A156" s="29" t="s">
        <v>180</v>
      </c>
      <c r="B156" s="64" t="s">
        <v>61</v>
      </c>
      <c r="C156" s="195"/>
      <c r="D156" s="208"/>
      <c r="E156" s="64"/>
      <c r="F156" s="64"/>
      <c r="G156" s="208"/>
      <c r="H156" s="114"/>
      <c r="I156" s="114"/>
      <c r="J156" s="114"/>
      <c r="K156" s="259">
        <f>K157-T157</f>
        <v>1006.575735931288</v>
      </c>
      <c r="L156" s="262">
        <f t="shared" ref="L156:M156" si="29">L157-U157</f>
        <v>-5.4242640687119286</v>
      </c>
      <c r="M156" s="265">
        <f t="shared" si="29"/>
        <v>4.5757359312880714</v>
      </c>
      <c r="N156" s="114"/>
      <c r="O156" s="114"/>
      <c r="P156" s="114"/>
      <c r="Q156" s="114"/>
      <c r="R156" s="114"/>
      <c r="S156" s="114"/>
      <c r="T156" s="107"/>
      <c r="U156" s="120"/>
      <c r="V156" s="251"/>
      <c r="W156" s="139">
        <v>4.5</v>
      </c>
      <c r="X156" s="80" t="s">
        <v>189</v>
      </c>
    </row>
    <row r="157" spans="1:24">
      <c r="A157" s="31" t="s">
        <v>179</v>
      </c>
      <c r="B157" s="64" t="s">
        <v>61</v>
      </c>
      <c r="C157" s="195"/>
      <c r="D157" s="208"/>
      <c r="E157" s="64"/>
      <c r="F157" s="64"/>
      <c r="G157" s="208"/>
      <c r="H157" s="114"/>
      <c r="I157" s="114"/>
      <c r="J157" s="114"/>
      <c r="K157" s="162">
        <f>K121</f>
        <v>1007</v>
      </c>
      <c r="L157" s="263">
        <f t="shared" ref="L157:M157" si="30">L121</f>
        <v>-5</v>
      </c>
      <c r="M157" s="101">
        <f t="shared" si="30"/>
        <v>5</v>
      </c>
      <c r="N157" s="114"/>
      <c r="O157" s="114"/>
      <c r="P157" s="114"/>
      <c r="Q157" s="114"/>
      <c r="R157" s="114"/>
      <c r="S157" s="114"/>
      <c r="T157" s="235">
        <f>T91</f>
        <v>0.42426406871192851</v>
      </c>
      <c r="U157" s="234">
        <f>U91</f>
        <v>0.42426406871192851</v>
      </c>
      <c r="V157" s="248">
        <f>V91</f>
        <v>0.42426406871192851</v>
      </c>
      <c r="W157" s="120"/>
      <c r="X157" s="20"/>
    </row>
    <row r="158" spans="1:24">
      <c r="A158" s="29" t="s">
        <v>181</v>
      </c>
      <c r="B158" s="64" t="s">
        <v>61</v>
      </c>
      <c r="C158" s="195"/>
      <c r="D158" s="208"/>
      <c r="E158" s="64"/>
      <c r="F158" s="64"/>
      <c r="G158" s="208"/>
      <c r="H158" s="114"/>
      <c r="I158" s="114"/>
      <c r="J158" s="114"/>
      <c r="K158" s="162">
        <f>K157+T157</f>
        <v>1007.424264068712</v>
      </c>
      <c r="L158" s="263">
        <f t="shared" ref="L158:M158" si="31">L157+U157</f>
        <v>-4.5757359312880714</v>
      </c>
      <c r="M158" s="101">
        <f t="shared" si="31"/>
        <v>5.4242640687119286</v>
      </c>
      <c r="N158" s="114"/>
      <c r="O158" s="114"/>
      <c r="P158" s="114"/>
      <c r="Q158" s="114"/>
      <c r="R158" s="114"/>
      <c r="S158" s="114"/>
      <c r="T158" s="107"/>
      <c r="U158" s="120"/>
      <c r="V158" s="251"/>
      <c r="W158" s="120"/>
      <c r="X158" s="20"/>
    </row>
    <row r="159" spans="1:24">
      <c r="A159" s="53"/>
      <c r="B159" s="23"/>
      <c r="C159" s="56"/>
      <c r="D159" s="69"/>
      <c r="E159" s="23"/>
      <c r="F159" s="23"/>
      <c r="G159" s="69"/>
      <c r="H159" s="22"/>
      <c r="I159" s="22"/>
      <c r="J159" s="22"/>
      <c r="K159" s="37"/>
      <c r="L159" s="22"/>
      <c r="M159" s="81"/>
      <c r="N159" s="22"/>
      <c r="O159" s="22"/>
      <c r="P159" s="22"/>
      <c r="Q159" s="22"/>
      <c r="R159" s="22"/>
      <c r="S159" s="22"/>
      <c r="T159" s="108"/>
      <c r="U159" s="121"/>
      <c r="V159" s="252"/>
      <c r="W159" s="121"/>
      <c r="X159" s="42"/>
    </row>
    <row r="160" spans="1:24" ht="13.5" thickBot="1">
      <c r="A160" s="40" t="s">
        <v>11</v>
      </c>
      <c r="B160" s="41"/>
      <c r="C160" s="86"/>
      <c r="D160" s="103"/>
      <c r="E160" s="116"/>
      <c r="F160" s="116"/>
      <c r="G160" s="103"/>
      <c r="H160" s="116"/>
      <c r="I160" s="116"/>
      <c r="J160" s="116"/>
      <c r="K160" s="86"/>
      <c r="L160" s="116"/>
      <c r="M160" s="103"/>
      <c r="N160" s="124"/>
      <c r="O160" s="124"/>
      <c r="P160" s="124"/>
      <c r="Q160" s="124"/>
      <c r="R160" s="124"/>
      <c r="S160" s="124"/>
      <c r="T160" s="86"/>
      <c r="U160" s="116"/>
      <c r="V160" s="103"/>
      <c r="W160" s="116"/>
      <c r="X160" s="48" t="s">
        <v>12</v>
      </c>
    </row>
  </sheetData>
  <mergeCells count="31">
    <mergeCell ref="E103:G103"/>
    <mergeCell ref="H103:J103"/>
    <mergeCell ref="K103:M103"/>
    <mergeCell ref="C124:L124"/>
    <mergeCell ref="T124:V124"/>
    <mergeCell ref="E125:G125"/>
    <mergeCell ref="H125:J125"/>
    <mergeCell ref="K125:M125"/>
    <mergeCell ref="E59:G59"/>
    <mergeCell ref="H59:J59"/>
    <mergeCell ref="K59:M59"/>
    <mergeCell ref="N59:S59"/>
    <mergeCell ref="C102:L102"/>
    <mergeCell ref="N48:S48"/>
    <mergeCell ref="C58:M58"/>
    <mergeCell ref="T58:V58"/>
    <mergeCell ref="C30:L30"/>
    <mergeCell ref="E31:G31"/>
    <mergeCell ref="H31:J31"/>
    <mergeCell ref="K31:M31"/>
    <mergeCell ref="C47:M47"/>
    <mergeCell ref="N47:S47"/>
    <mergeCell ref="E48:G48"/>
    <mergeCell ref="H48:J48"/>
    <mergeCell ref="K48:M48"/>
    <mergeCell ref="H13:M13"/>
    <mergeCell ref="C2:L2"/>
    <mergeCell ref="E3:G3"/>
    <mergeCell ref="H3:J3"/>
    <mergeCell ref="K3:M3"/>
    <mergeCell ref="H12:M12"/>
  </mergeCells>
  <conditionalFormatting sqref="H128:J128">
    <cfRule type="cellIs" dxfId="13" priority="8" operator="lessThan">
      <formula>$W$128</formula>
    </cfRule>
  </conditionalFormatting>
  <conditionalFormatting sqref="H132:J132">
    <cfRule type="cellIs" dxfId="12" priority="7" operator="lessThan">
      <formula>$W$132</formula>
    </cfRule>
  </conditionalFormatting>
  <conditionalFormatting sqref="I146">
    <cfRule type="cellIs" dxfId="11" priority="4" operator="greaterThan">
      <formula>$W$146</formula>
    </cfRule>
  </conditionalFormatting>
  <conditionalFormatting sqref="I152">
    <cfRule type="cellIs" dxfId="10" priority="2" operator="lessThan">
      <formula>$W$152</formula>
    </cfRule>
  </conditionalFormatting>
  <conditionalFormatting sqref="L136:M136">
    <cfRule type="cellIs" dxfId="9" priority="6" operator="lessThan">
      <formula>$W$136</formula>
    </cfRule>
  </conditionalFormatting>
  <conditionalFormatting sqref="L140:M140">
    <cfRule type="cellIs" dxfId="8" priority="5" operator="lessThan">
      <formula>$W$140</formula>
    </cfRule>
  </conditionalFormatting>
  <conditionalFormatting sqref="M150">
    <cfRule type="cellIs" dxfId="7" priority="3" operator="greaterThan">
      <formula>$W$150</formula>
    </cfRule>
  </conditionalFormatting>
  <conditionalFormatting sqref="M156">
    <cfRule type="cellIs" dxfId="6" priority="1" operator="lessThan">
      <formula>$W$156</formula>
    </cfRule>
  </conditionalFormatting>
  <conditionalFormatting sqref="W128">
    <cfRule type="cellIs" dxfId="5" priority="14" stopIfTrue="1" operator="lessThan">
      <formula>#REF!</formula>
    </cfRule>
  </conditionalFormatting>
  <conditionalFormatting sqref="W136">
    <cfRule type="cellIs" dxfId="4" priority="11" stopIfTrue="1" operator="lessThan">
      <formula>#REF!</formula>
    </cfRule>
  </conditionalFormatting>
  <conditionalFormatting sqref="W152">
    <cfRule type="cellIs" dxfId="3" priority="10" stopIfTrue="1" operator="lessThan">
      <formula>#REF!</formula>
    </cfRule>
  </conditionalFormatting>
  <conditionalFormatting sqref="W156">
    <cfRule type="cellIs" dxfId="2" priority="9" stopIfTrue="1" operator="lessThan">
      <formula>#REF!</formula>
    </cfRule>
  </conditionalFormatting>
  <conditionalFormatting sqref="X160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7.1.1.1-1 PC3</vt:lpstr>
      <vt:lpstr>7.1.1.1-2 PC3</vt:lpstr>
      <vt:lpstr>7.1.1.1-1 PC1</vt:lpstr>
      <vt:lpstr>7.1.1.1-2 PC1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Coroescu Liviu (1CD2)</cp:lastModifiedBy>
  <dcterms:created xsi:type="dcterms:W3CDTF">2009-06-16T09:56:03Z</dcterms:created>
  <dcterms:modified xsi:type="dcterms:W3CDTF">2024-10-25T11:30:58Z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(3)+CiwfyC4IjbSdQtIkV8nXO2X4D7bjolEK6I4djS8gc1zwymYtTMfQ7B2OJHHm9D/J1RcZsXN
vlgBhnpLki/8MTCPHmBr2x+86+YPmYv3N71fuRnCz53bLfyEiDI0KAUskI0CVM6kv4V45fMg
0xfe97XAY+0AKD0KSuQSGJTEE6bLoCnisBd06b4CB6od3pz6cleWQc1FkJMACy6DSCcRN+DH
DBVgNK69P7/3Hn1QWv</vt:lpwstr>
  </property>
  <property fmtid="{D5CDD505-2E9C-101B-9397-08002B2CF9AE}" pid="9" name="_2015_ms_pID_7253431">
    <vt:lpwstr>TvTrdmmyiGU7zQErbMVsE9Oa33HbgZgSo1+gnOzW+m3UCuo6bj2qBG
jn+a7xFp3/nl/p6WjMD+Bhi8Ds1ETdtwWlzMyBABEzxUkmCyB9jpsPsWeRnNUqI8i6Gx9yCv
RLcvTPAJdVrU+SZs9OJxSlTLQlpTgb2+vU3mZ0XvxOEBRjDR8rlfTXxL22hmKjWUmmlKECQf
w9h7HiP3lNxIv8XNItIIHzYoBQuV/7tr2fIz</vt:lpwstr>
  </property>
  <property fmtid="{D5CDD505-2E9C-101B-9397-08002B2CF9AE}" pid="10" name="_2015_ms_pID_7253432">
    <vt:lpwstr>gQ==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MSIP_Label_9764cdcd-3664-4d05-9615-7cbf65a4f0a8_Enabled">
    <vt:lpwstr>true</vt:lpwstr>
  </property>
  <property fmtid="{D5CDD505-2E9C-101B-9397-08002B2CF9AE}" pid="16" name="MSIP_Label_9764cdcd-3664-4d05-9615-7cbf65a4f0a8_SetDate">
    <vt:lpwstr>2024-10-16T10:07:04Z</vt:lpwstr>
  </property>
  <property fmtid="{D5CDD505-2E9C-101B-9397-08002B2CF9AE}" pid="17" name="MSIP_Label_9764cdcd-3664-4d05-9615-7cbf65a4f0a8_Method">
    <vt:lpwstr>Privileged</vt:lpwstr>
  </property>
  <property fmtid="{D5CDD505-2E9C-101B-9397-08002B2CF9AE}" pid="18" name="MSIP_Label_9764cdcd-3664-4d05-9615-7cbf65a4f0a8_Name">
    <vt:lpwstr>UNRESTRICTED</vt:lpwstr>
  </property>
  <property fmtid="{D5CDD505-2E9C-101B-9397-08002B2CF9AE}" pid="19" name="MSIP_Label_9764cdcd-3664-4d05-9615-7cbf65a4f0a8_SiteId">
    <vt:lpwstr>74bddbd9-705c-456e-aabd-99beb719a2b2</vt:lpwstr>
  </property>
  <property fmtid="{D5CDD505-2E9C-101B-9397-08002B2CF9AE}" pid="20" name="MSIP_Label_9764cdcd-3664-4d05-9615-7cbf65a4f0a8_ActionId">
    <vt:lpwstr>9cae9e2b-ba06-4f36-881a-dc4399d920f3</vt:lpwstr>
  </property>
  <property fmtid="{D5CDD505-2E9C-101B-9397-08002B2CF9AE}" pid="21" name="MSIP_Label_9764cdcd-3664-4d05-9615-7cbf65a4f0a8_ContentBits">
    <vt:lpwstr>0</vt:lpwstr>
  </property>
</Properties>
</file>